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LNEUTAA\Documents\disco d\AÑO 2024\14-CONCEJAL ARIAS\2024\9- SEPTIEMBRE 2024\"/>
    </mc:Choice>
  </mc:AlternateContent>
  <bookViews>
    <workbookView xWindow="0" yWindow="0" windowWidth="28800" windowHeight="11835"/>
  </bookViews>
  <sheets>
    <sheet name="sept 2024" sheetId="1" r:id="rId1"/>
  </sheets>
  <definedNames>
    <definedName name="_xlnm._FilterDatabase" localSheetId="0" hidden="1">'sept 2024'!$A$8:$L$311</definedName>
    <definedName name="_xlnm.Print_Area" localSheetId="0">'sept 2024'!$B$1:$L$303</definedName>
    <definedName name="_xlnm.Print_Titles" localSheetId="0">'sept 2024'!$1:$8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11" i="1" l="1"/>
  <c r="J311" i="1"/>
  <c r="I311" i="1"/>
  <c r="H311" i="1"/>
  <c r="G311" i="1"/>
  <c r="F311" i="1"/>
  <c r="E311" i="1"/>
  <c r="A311" i="1"/>
  <c r="L310" i="1"/>
  <c r="A310" i="1"/>
  <c r="L309" i="1"/>
  <c r="A309" i="1"/>
  <c r="L308" i="1"/>
  <c r="L307" i="1"/>
  <c r="A307" i="1"/>
  <c r="A306" i="1"/>
  <c r="A305" i="1"/>
  <c r="A304" i="1"/>
  <c r="A303" i="1"/>
  <c r="K302" i="1"/>
  <c r="J302" i="1"/>
  <c r="I302" i="1"/>
  <c r="H302" i="1"/>
  <c r="G302" i="1"/>
  <c r="F302" i="1"/>
  <c r="E302" i="1"/>
  <c r="A302" i="1"/>
  <c r="L301" i="1"/>
  <c r="A301" i="1"/>
  <c r="L300" i="1"/>
  <c r="L302" i="1" s="1"/>
  <c r="A300" i="1"/>
  <c r="K299" i="1"/>
  <c r="J299" i="1"/>
  <c r="I299" i="1"/>
  <c r="H299" i="1"/>
  <c r="G299" i="1"/>
  <c r="F299" i="1"/>
  <c r="E299" i="1"/>
  <c r="A299" i="1"/>
  <c r="L298" i="1"/>
  <c r="L299" i="1" s="1"/>
  <c r="A298" i="1"/>
  <c r="K297" i="1"/>
  <c r="J297" i="1"/>
  <c r="I297" i="1"/>
  <c r="H297" i="1"/>
  <c r="G297" i="1"/>
  <c r="F297" i="1"/>
  <c r="E297" i="1"/>
  <c r="A297" i="1"/>
  <c r="L296" i="1"/>
  <c r="A296" i="1"/>
  <c r="L295" i="1"/>
  <c r="A295" i="1"/>
  <c r="L294" i="1"/>
  <c r="A294" i="1"/>
  <c r="L293" i="1"/>
  <c r="A293" i="1"/>
  <c r="L292" i="1"/>
  <c r="A292" i="1"/>
  <c r="L291" i="1"/>
  <c r="A291" i="1"/>
  <c r="L290" i="1"/>
  <c r="A290" i="1"/>
  <c r="L289" i="1"/>
  <c r="A289" i="1"/>
  <c r="L288" i="1"/>
  <c r="A288" i="1"/>
  <c r="L287" i="1"/>
  <c r="A287" i="1"/>
  <c r="L286" i="1"/>
  <c r="A286" i="1"/>
  <c r="L285" i="1"/>
  <c r="A285" i="1"/>
  <c r="L284" i="1"/>
  <c r="A284" i="1"/>
  <c r="L283" i="1"/>
  <c r="A283" i="1"/>
  <c r="L282" i="1"/>
  <c r="A282" i="1"/>
  <c r="L281" i="1"/>
  <c r="A281" i="1"/>
  <c r="L280" i="1"/>
  <c r="A280" i="1"/>
  <c r="L279" i="1"/>
  <c r="A279" i="1"/>
  <c r="L278" i="1"/>
  <c r="A278" i="1"/>
  <c r="L277" i="1"/>
  <c r="A277" i="1"/>
  <c r="K276" i="1"/>
  <c r="J276" i="1"/>
  <c r="I276" i="1"/>
  <c r="H276" i="1"/>
  <c r="G276" i="1"/>
  <c r="F276" i="1"/>
  <c r="E276" i="1"/>
  <c r="A276" i="1"/>
  <c r="L275" i="1"/>
  <c r="A275" i="1"/>
  <c r="L274" i="1"/>
  <c r="A274" i="1"/>
  <c r="K273" i="1"/>
  <c r="J273" i="1"/>
  <c r="I273" i="1"/>
  <c r="H273" i="1"/>
  <c r="G273" i="1"/>
  <c r="F273" i="1"/>
  <c r="E273" i="1"/>
  <c r="A273" i="1"/>
  <c r="L272" i="1"/>
  <c r="A272" i="1"/>
  <c r="L271" i="1"/>
  <c r="A271" i="1"/>
  <c r="L270" i="1"/>
  <c r="A270" i="1"/>
  <c r="L269" i="1"/>
  <c r="A269" i="1"/>
  <c r="L268" i="1"/>
  <c r="A268" i="1"/>
  <c r="L267" i="1"/>
  <c r="A267" i="1"/>
  <c r="L266" i="1"/>
  <c r="A266" i="1"/>
  <c r="L265" i="1"/>
  <c r="A265" i="1"/>
  <c r="L264" i="1"/>
  <c r="A264" i="1"/>
  <c r="L263" i="1"/>
  <c r="A263" i="1"/>
  <c r="L262" i="1"/>
  <c r="A262" i="1"/>
  <c r="K261" i="1"/>
  <c r="J261" i="1"/>
  <c r="I261" i="1"/>
  <c r="H261" i="1"/>
  <c r="G261" i="1"/>
  <c r="F261" i="1"/>
  <c r="E261" i="1"/>
  <c r="A261" i="1"/>
  <c r="L260" i="1"/>
  <c r="A260" i="1"/>
  <c r="L259" i="1"/>
  <c r="A259" i="1"/>
  <c r="L258" i="1"/>
  <c r="A258" i="1"/>
  <c r="L257" i="1"/>
  <c r="A257" i="1"/>
  <c r="L256" i="1"/>
  <c r="A256" i="1"/>
  <c r="L255" i="1"/>
  <c r="A255" i="1"/>
  <c r="L254" i="1"/>
  <c r="A254" i="1"/>
  <c r="L253" i="1"/>
  <c r="A253" i="1"/>
  <c r="L252" i="1"/>
  <c r="A252" i="1"/>
  <c r="L251" i="1"/>
  <c r="A251" i="1"/>
  <c r="L250" i="1"/>
  <c r="A250" i="1"/>
  <c r="L249" i="1"/>
  <c r="A249" i="1"/>
  <c r="L248" i="1"/>
  <c r="A248" i="1"/>
  <c r="L247" i="1"/>
  <c r="A247" i="1"/>
  <c r="L246" i="1"/>
  <c r="A246" i="1"/>
  <c r="L245" i="1"/>
  <c r="A245" i="1"/>
  <c r="L244" i="1"/>
  <c r="A244" i="1"/>
  <c r="L243" i="1"/>
  <c r="A243" i="1"/>
  <c r="L242" i="1"/>
  <c r="A242" i="1"/>
  <c r="L241" i="1"/>
  <c r="A241" i="1"/>
  <c r="K240" i="1"/>
  <c r="J240" i="1"/>
  <c r="I240" i="1"/>
  <c r="H240" i="1"/>
  <c r="G240" i="1"/>
  <c r="F240" i="1"/>
  <c r="E240" i="1"/>
  <c r="A240" i="1"/>
  <c r="L239" i="1"/>
  <c r="A239" i="1"/>
  <c r="L238" i="1"/>
  <c r="A238" i="1"/>
  <c r="L237" i="1"/>
  <c r="A237" i="1"/>
  <c r="L236" i="1"/>
  <c r="A236" i="1"/>
  <c r="L235" i="1"/>
  <c r="A235" i="1"/>
  <c r="K234" i="1"/>
  <c r="J234" i="1"/>
  <c r="I234" i="1"/>
  <c r="H234" i="1"/>
  <c r="G234" i="1"/>
  <c r="F234" i="1"/>
  <c r="E234" i="1"/>
  <c r="A234" i="1"/>
  <c r="L233" i="1"/>
  <c r="A233" i="1"/>
  <c r="L232" i="1"/>
  <c r="A232" i="1"/>
  <c r="L231" i="1"/>
  <c r="A231" i="1"/>
  <c r="L230" i="1"/>
  <c r="A230" i="1"/>
  <c r="L229" i="1"/>
  <c r="A229" i="1"/>
  <c r="L228" i="1"/>
  <c r="A228" i="1"/>
  <c r="L227" i="1"/>
  <c r="A227" i="1"/>
  <c r="L226" i="1"/>
  <c r="A226" i="1"/>
  <c r="L225" i="1"/>
  <c r="A225" i="1"/>
  <c r="L224" i="1"/>
  <c r="A224" i="1"/>
  <c r="L223" i="1"/>
  <c r="A223" i="1"/>
  <c r="L222" i="1"/>
  <c r="A222" i="1"/>
  <c r="L221" i="1"/>
  <c r="A221" i="1"/>
  <c r="L220" i="1"/>
  <c r="A220" i="1"/>
  <c r="L219" i="1"/>
  <c r="A219" i="1"/>
  <c r="L218" i="1"/>
  <c r="A218" i="1"/>
  <c r="L217" i="1"/>
  <c r="A217" i="1"/>
  <c r="L216" i="1"/>
  <c r="A216" i="1"/>
  <c r="L215" i="1"/>
  <c r="A215" i="1"/>
  <c r="L214" i="1"/>
  <c r="A214" i="1"/>
  <c r="L213" i="1"/>
  <c r="A213" i="1"/>
  <c r="L212" i="1"/>
  <c r="A212" i="1"/>
  <c r="L211" i="1"/>
  <c r="A211" i="1"/>
  <c r="L210" i="1"/>
  <c r="A210" i="1"/>
  <c r="L209" i="1"/>
  <c r="A209" i="1"/>
  <c r="L208" i="1"/>
  <c r="A208" i="1"/>
  <c r="L207" i="1"/>
  <c r="A207" i="1"/>
  <c r="K206" i="1"/>
  <c r="J206" i="1"/>
  <c r="I206" i="1"/>
  <c r="H206" i="1"/>
  <c r="G206" i="1"/>
  <c r="F206" i="1"/>
  <c r="E206" i="1"/>
  <c r="A206" i="1"/>
  <c r="L205" i="1"/>
  <c r="A205" i="1"/>
  <c r="L204" i="1"/>
  <c r="A204" i="1"/>
  <c r="L203" i="1"/>
  <c r="A203" i="1"/>
  <c r="L202" i="1"/>
  <c r="A202" i="1"/>
  <c r="L201" i="1"/>
  <c r="A201" i="1"/>
  <c r="L200" i="1"/>
  <c r="A200" i="1"/>
  <c r="L199" i="1"/>
  <c r="A199" i="1"/>
  <c r="L198" i="1"/>
  <c r="A198" i="1"/>
  <c r="L197" i="1"/>
  <c r="A197" i="1"/>
  <c r="L196" i="1"/>
  <c r="A196" i="1"/>
  <c r="K195" i="1"/>
  <c r="J195" i="1"/>
  <c r="I195" i="1"/>
  <c r="H195" i="1"/>
  <c r="G195" i="1"/>
  <c r="F195" i="1"/>
  <c r="E195" i="1"/>
  <c r="A195" i="1"/>
  <c r="L194" i="1"/>
  <c r="A194" i="1"/>
  <c r="L193" i="1"/>
  <c r="A193" i="1"/>
  <c r="L192" i="1"/>
  <c r="A192" i="1"/>
  <c r="K191" i="1"/>
  <c r="J191" i="1"/>
  <c r="I191" i="1"/>
  <c r="H191" i="1"/>
  <c r="G191" i="1"/>
  <c r="F191" i="1"/>
  <c r="E191" i="1"/>
  <c r="A191" i="1"/>
  <c r="L190" i="1"/>
  <c r="A190" i="1"/>
  <c r="L189" i="1"/>
  <c r="A189" i="1"/>
  <c r="L188" i="1"/>
  <c r="A188" i="1"/>
  <c r="L187" i="1"/>
  <c r="A187" i="1"/>
  <c r="L186" i="1"/>
  <c r="A186" i="1"/>
  <c r="L185" i="1"/>
  <c r="A185" i="1"/>
  <c r="L184" i="1"/>
  <c r="A184" i="1"/>
  <c r="L183" i="1"/>
  <c r="A183" i="1"/>
  <c r="L182" i="1"/>
  <c r="A182" i="1"/>
  <c r="L181" i="1"/>
  <c r="A181" i="1"/>
  <c r="L180" i="1"/>
  <c r="A180" i="1"/>
  <c r="L179" i="1"/>
  <c r="A179" i="1"/>
  <c r="L178" i="1"/>
  <c r="A178" i="1"/>
  <c r="L177" i="1"/>
  <c r="A177" i="1"/>
  <c r="L176" i="1"/>
  <c r="A176" i="1"/>
  <c r="L175" i="1"/>
  <c r="A175" i="1"/>
  <c r="K174" i="1"/>
  <c r="J174" i="1"/>
  <c r="I174" i="1"/>
  <c r="H174" i="1"/>
  <c r="G174" i="1"/>
  <c r="F174" i="1"/>
  <c r="E174" i="1"/>
  <c r="A174" i="1"/>
  <c r="L173" i="1"/>
  <c r="L174" i="1" s="1"/>
  <c r="A173" i="1"/>
  <c r="K172" i="1"/>
  <c r="J172" i="1"/>
  <c r="I172" i="1"/>
  <c r="H172" i="1"/>
  <c r="G172" i="1"/>
  <c r="F172" i="1"/>
  <c r="E172" i="1"/>
  <c r="A172" i="1"/>
  <c r="L171" i="1"/>
  <c r="A171" i="1"/>
  <c r="K170" i="1"/>
  <c r="J170" i="1"/>
  <c r="I170" i="1"/>
  <c r="H170" i="1"/>
  <c r="G170" i="1"/>
  <c r="F170" i="1"/>
  <c r="E170" i="1"/>
  <c r="A170" i="1"/>
  <c r="L169" i="1"/>
  <c r="L170" i="1" s="1"/>
  <c r="A169" i="1"/>
  <c r="K168" i="1"/>
  <c r="J168" i="1"/>
  <c r="I168" i="1"/>
  <c r="H168" i="1"/>
  <c r="G168" i="1"/>
  <c r="F168" i="1"/>
  <c r="E168" i="1"/>
  <c r="A168" i="1"/>
  <c r="L167" i="1"/>
  <c r="L168" i="1" s="1"/>
  <c r="A167" i="1"/>
  <c r="K166" i="1"/>
  <c r="J166" i="1"/>
  <c r="I166" i="1"/>
  <c r="H166" i="1"/>
  <c r="G166" i="1"/>
  <c r="F166" i="1"/>
  <c r="E166" i="1"/>
  <c r="A166" i="1"/>
  <c r="L165" i="1"/>
  <c r="A165" i="1"/>
  <c r="K164" i="1"/>
  <c r="J164" i="1"/>
  <c r="I164" i="1"/>
  <c r="H164" i="1"/>
  <c r="G164" i="1"/>
  <c r="F164" i="1"/>
  <c r="E164" i="1"/>
  <c r="A164" i="1"/>
  <c r="L163" i="1"/>
  <c r="L164" i="1" s="1"/>
  <c r="A163" i="1"/>
  <c r="K162" i="1"/>
  <c r="J162" i="1"/>
  <c r="I162" i="1"/>
  <c r="H162" i="1"/>
  <c r="G162" i="1"/>
  <c r="F162" i="1"/>
  <c r="E162" i="1"/>
  <c r="A162" i="1"/>
  <c r="L161" i="1"/>
  <c r="A161" i="1"/>
  <c r="K160" i="1"/>
  <c r="J160" i="1"/>
  <c r="I160" i="1"/>
  <c r="H160" i="1"/>
  <c r="G160" i="1"/>
  <c r="F160" i="1"/>
  <c r="E160" i="1"/>
  <c r="A160" i="1"/>
  <c r="L159" i="1"/>
  <c r="A159" i="1"/>
  <c r="L158" i="1"/>
  <c r="A158" i="1"/>
  <c r="L157" i="1"/>
  <c r="A157" i="1"/>
  <c r="L156" i="1"/>
  <c r="A156" i="1"/>
  <c r="L155" i="1"/>
  <c r="A155" i="1"/>
  <c r="L154" i="1"/>
  <c r="A154" i="1"/>
  <c r="L153" i="1"/>
  <c r="A153" i="1"/>
  <c r="L152" i="1"/>
  <c r="A152" i="1"/>
  <c r="L151" i="1"/>
  <c r="A151" i="1"/>
  <c r="L150" i="1"/>
  <c r="A150" i="1"/>
  <c r="L149" i="1"/>
  <c r="A149" i="1"/>
  <c r="L148" i="1"/>
  <c r="A148" i="1"/>
  <c r="L147" i="1"/>
  <c r="A147" i="1"/>
  <c r="L146" i="1"/>
  <c r="A146" i="1"/>
  <c r="L145" i="1"/>
  <c r="A145" i="1"/>
  <c r="L144" i="1"/>
  <c r="A144" i="1"/>
  <c r="L143" i="1"/>
  <c r="A143" i="1"/>
  <c r="L142" i="1"/>
  <c r="A142" i="1"/>
  <c r="L141" i="1"/>
  <c r="A141" i="1"/>
  <c r="L140" i="1"/>
  <c r="A140" i="1"/>
  <c r="L139" i="1"/>
  <c r="A139" i="1"/>
  <c r="L138" i="1"/>
  <c r="A138" i="1"/>
  <c r="L137" i="1"/>
  <c r="A137" i="1"/>
  <c r="L136" i="1"/>
  <c r="A136" i="1"/>
  <c r="L135" i="1"/>
  <c r="A135" i="1"/>
  <c r="L134" i="1"/>
  <c r="A134" i="1"/>
  <c r="L133" i="1"/>
  <c r="A133" i="1"/>
  <c r="L132" i="1"/>
  <c r="A132" i="1"/>
  <c r="L131" i="1"/>
  <c r="A131" i="1"/>
  <c r="L130" i="1"/>
  <c r="A130" i="1"/>
  <c r="L129" i="1"/>
  <c r="A129" i="1"/>
  <c r="L128" i="1"/>
  <c r="A128" i="1"/>
  <c r="L127" i="1"/>
  <c r="A127" i="1"/>
  <c r="L126" i="1"/>
  <c r="A126" i="1"/>
  <c r="L125" i="1"/>
  <c r="A125" i="1"/>
  <c r="L124" i="1"/>
  <c r="A124" i="1"/>
  <c r="L123" i="1"/>
  <c r="A123" i="1"/>
  <c r="L122" i="1"/>
  <c r="A122" i="1"/>
  <c r="K121" i="1"/>
  <c r="J121" i="1"/>
  <c r="I121" i="1"/>
  <c r="H121" i="1"/>
  <c r="G121" i="1"/>
  <c r="F121" i="1"/>
  <c r="E121" i="1"/>
  <c r="A121" i="1"/>
  <c r="L120" i="1"/>
  <c r="A120" i="1"/>
  <c r="L119" i="1"/>
  <c r="A119" i="1"/>
  <c r="L118" i="1"/>
  <c r="A118" i="1"/>
  <c r="L117" i="1"/>
  <c r="A117" i="1"/>
  <c r="L116" i="1"/>
  <c r="A116" i="1"/>
  <c r="L115" i="1"/>
  <c r="A115" i="1"/>
  <c r="L114" i="1"/>
  <c r="A114" i="1"/>
  <c r="L113" i="1"/>
  <c r="A113" i="1"/>
  <c r="L112" i="1"/>
  <c r="A112" i="1"/>
  <c r="L111" i="1"/>
  <c r="A111" i="1"/>
  <c r="L110" i="1"/>
  <c r="A110" i="1"/>
  <c r="L109" i="1"/>
  <c r="A109" i="1"/>
  <c r="L108" i="1"/>
  <c r="A108" i="1"/>
  <c r="L107" i="1"/>
  <c r="A107" i="1"/>
  <c r="L106" i="1"/>
  <c r="A106" i="1"/>
  <c r="L105" i="1"/>
  <c r="A105" i="1"/>
  <c r="L104" i="1"/>
  <c r="A104" i="1"/>
  <c r="L103" i="1"/>
  <c r="A103" i="1"/>
  <c r="L102" i="1"/>
  <c r="A102" i="1"/>
  <c r="L101" i="1"/>
  <c r="A101" i="1"/>
  <c r="L100" i="1"/>
  <c r="A100" i="1"/>
  <c r="L99" i="1"/>
  <c r="A99" i="1"/>
  <c r="L98" i="1"/>
  <c r="A98" i="1"/>
  <c r="L97" i="1"/>
  <c r="A97" i="1"/>
  <c r="K96" i="1"/>
  <c r="J96" i="1"/>
  <c r="I96" i="1"/>
  <c r="H96" i="1"/>
  <c r="G96" i="1"/>
  <c r="F96" i="1"/>
  <c r="E96" i="1"/>
  <c r="A96" i="1"/>
  <c r="L95" i="1"/>
  <c r="L96" i="1" s="1"/>
  <c r="A95" i="1"/>
  <c r="K94" i="1"/>
  <c r="J94" i="1"/>
  <c r="I94" i="1"/>
  <c r="H94" i="1"/>
  <c r="G94" i="1"/>
  <c r="F94" i="1"/>
  <c r="E94" i="1"/>
  <c r="A94" i="1"/>
  <c r="L93" i="1"/>
  <c r="L94" i="1" s="1"/>
  <c r="A93" i="1"/>
  <c r="K92" i="1"/>
  <c r="J92" i="1"/>
  <c r="I92" i="1"/>
  <c r="H92" i="1"/>
  <c r="G92" i="1"/>
  <c r="F92" i="1"/>
  <c r="E92" i="1"/>
  <c r="A92" i="1"/>
  <c r="L91" i="1"/>
  <c r="A91" i="1"/>
  <c r="L90" i="1"/>
  <c r="A90" i="1"/>
  <c r="L89" i="1"/>
  <c r="A89" i="1"/>
  <c r="L88" i="1"/>
  <c r="A88" i="1"/>
  <c r="L87" i="1"/>
  <c r="A87" i="1"/>
  <c r="L86" i="1"/>
  <c r="A86" i="1"/>
  <c r="L85" i="1"/>
  <c r="A85" i="1"/>
  <c r="L84" i="1"/>
  <c r="A84" i="1"/>
  <c r="L83" i="1"/>
  <c r="A83" i="1"/>
  <c r="L82" i="1"/>
  <c r="A82" i="1"/>
  <c r="L81" i="1"/>
  <c r="A81" i="1"/>
  <c r="L80" i="1"/>
  <c r="A80" i="1"/>
  <c r="L79" i="1"/>
  <c r="A79" i="1"/>
  <c r="L78" i="1"/>
  <c r="A78" i="1"/>
  <c r="L77" i="1"/>
  <c r="A77" i="1"/>
  <c r="L76" i="1"/>
  <c r="A76" i="1"/>
  <c r="L75" i="1"/>
  <c r="A75" i="1"/>
  <c r="L74" i="1"/>
  <c r="A74" i="1"/>
  <c r="L73" i="1"/>
  <c r="A73" i="1"/>
  <c r="L72" i="1"/>
  <c r="A72" i="1"/>
  <c r="L71" i="1"/>
  <c r="A71" i="1"/>
  <c r="L70" i="1"/>
  <c r="A70" i="1"/>
  <c r="L69" i="1"/>
  <c r="A69" i="1"/>
  <c r="L68" i="1"/>
  <c r="A68" i="1"/>
  <c r="L67" i="1"/>
  <c r="A67" i="1"/>
  <c r="L66" i="1"/>
  <c r="A66" i="1"/>
  <c r="L65" i="1"/>
  <c r="A65" i="1"/>
  <c r="L64" i="1"/>
  <c r="A64" i="1"/>
  <c r="L63" i="1"/>
  <c r="A63" i="1"/>
  <c r="K62" i="1"/>
  <c r="J62" i="1"/>
  <c r="I62" i="1"/>
  <c r="H62" i="1"/>
  <c r="G62" i="1"/>
  <c r="F62" i="1"/>
  <c r="E62" i="1"/>
  <c r="A62" i="1"/>
  <c r="L61" i="1"/>
  <c r="A61" i="1"/>
  <c r="L60" i="1"/>
  <c r="A60" i="1"/>
  <c r="K59" i="1"/>
  <c r="J59" i="1"/>
  <c r="I59" i="1"/>
  <c r="H59" i="1"/>
  <c r="G59" i="1"/>
  <c r="F59" i="1"/>
  <c r="E59" i="1"/>
  <c r="A59" i="1"/>
  <c r="L58" i="1"/>
  <c r="A58" i="1"/>
  <c r="L57" i="1"/>
  <c r="A57" i="1"/>
  <c r="L56" i="1"/>
  <c r="A56" i="1"/>
  <c r="L55" i="1"/>
  <c r="A55" i="1"/>
  <c r="L54" i="1"/>
  <c r="A54" i="1"/>
  <c r="L53" i="1"/>
  <c r="A53" i="1"/>
  <c r="L52" i="1"/>
  <c r="A52" i="1"/>
  <c r="L51" i="1"/>
  <c r="A51" i="1"/>
  <c r="L50" i="1"/>
  <c r="A50" i="1"/>
  <c r="L49" i="1"/>
  <c r="A49" i="1"/>
  <c r="L48" i="1"/>
  <c r="A48" i="1"/>
  <c r="L47" i="1"/>
  <c r="A47" i="1"/>
  <c r="L46" i="1"/>
  <c r="A46" i="1"/>
  <c r="L45" i="1"/>
  <c r="A45" i="1"/>
  <c r="L44" i="1"/>
  <c r="A44" i="1"/>
  <c r="L43" i="1"/>
  <c r="A43" i="1"/>
  <c r="L42" i="1"/>
  <c r="A42" i="1"/>
  <c r="L41" i="1"/>
  <c r="A41" i="1"/>
  <c r="K40" i="1"/>
  <c r="J40" i="1"/>
  <c r="I40" i="1"/>
  <c r="H40" i="1"/>
  <c r="G40" i="1"/>
  <c r="F40" i="1"/>
  <c r="E40" i="1"/>
  <c r="A40" i="1"/>
  <c r="L39" i="1"/>
  <c r="A39" i="1"/>
  <c r="L38" i="1"/>
  <c r="A38" i="1"/>
  <c r="L37" i="1"/>
  <c r="A37" i="1"/>
  <c r="L36" i="1"/>
  <c r="A36" i="1"/>
  <c r="L35" i="1"/>
  <c r="A35" i="1"/>
  <c r="L34" i="1"/>
  <c r="A34" i="1"/>
  <c r="L33" i="1"/>
  <c r="A33" i="1"/>
  <c r="L32" i="1"/>
  <c r="A32" i="1"/>
  <c r="L31" i="1"/>
  <c r="A31" i="1"/>
  <c r="L30" i="1"/>
  <c r="A30" i="1"/>
  <c r="L29" i="1"/>
  <c r="A29" i="1"/>
  <c r="L28" i="1"/>
  <c r="A28" i="1"/>
  <c r="L27" i="1"/>
  <c r="A27" i="1"/>
  <c r="L26" i="1"/>
  <c r="A26" i="1"/>
  <c r="L25" i="1"/>
  <c r="A25" i="1"/>
  <c r="L24" i="1"/>
  <c r="A24" i="1"/>
  <c r="L23" i="1"/>
  <c r="A23" i="1"/>
  <c r="L22" i="1"/>
  <c r="A22" i="1"/>
  <c r="L21" i="1"/>
  <c r="A21" i="1"/>
  <c r="L20" i="1"/>
  <c r="A20" i="1"/>
  <c r="L19" i="1"/>
  <c r="A19" i="1"/>
  <c r="L18" i="1"/>
  <c r="A18" i="1"/>
  <c r="L17" i="1"/>
  <c r="A17" i="1"/>
  <c r="L16" i="1"/>
  <c r="A16" i="1"/>
  <c r="L15" i="1"/>
  <c r="A15" i="1"/>
  <c r="L14" i="1"/>
  <c r="A14" i="1"/>
  <c r="L13" i="1"/>
  <c r="A13" i="1"/>
  <c r="L12" i="1"/>
  <c r="A12" i="1"/>
  <c r="L11" i="1"/>
  <c r="A11" i="1"/>
  <c r="L10" i="1"/>
  <c r="A10" i="1"/>
  <c r="L9" i="1"/>
  <c r="A9" i="1"/>
  <c r="L92" i="1" l="1"/>
  <c r="L234" i="1"/>
  <c r="L195" i="1"/>
  <c r="L273" i="1"/>
  <c r="L206" i="1"/>
  <c r="L121" i="1"/>
  <c r="L261" i="1"/>
  <c r="L40" i="1"/>
  <c r="L191" i="1"/>
  <c r="L59" i="1"/>
  <c r="L240" i="1"/>
  <c r="L166" i="1"/>
  <c r="E303" i="1"/>
  <c r="E314" i="1" s="1"/>
  <c r="L162" i="1"/>
  <c r="L62" i="1"/>
  <c r="F303" i="1"/>
  <c r="F314" i="1" s="1"/>
  <c r="L160" i="1"/>
  <c r="H303" i="1"/>
  <c r="H314" i="1" s="1"/>
  <c r="G303" i="1"/>
  <c r="G314" i="1" s="1"/>
  <c r="L172" i="1"/>
  <c r="I303" i="1"/>
  <c r="I314" i="1" s="1"/>
  <c r="J303" i="1"/>
  <c r="J314" i="1" s="1"/>
  <c r="K303" i="1"/>
  <c r="K314" i="1" s="1"/>
  <c r="L276" i="1"/>
  <c r="L311" i="1"/>
  <c r="L297" i="1"/>
  <c r="L303" i="1" l="1"/>
  <c r="L314" i="1" s="1"/>
</calcChain>
</file>

<file path=xl/sharedStrings.xml><?xml version="1.0" encoding="utf-8"?>
<sst xmlns="http://schemas.openxmlformats.org/spreadsheetml/2006/main" count="600" uniqueCount="270">
  <si>
    <t>ESTADO DE CARTERA POR EDADES</t>
  </si>
  <si>
    <t>OFICINA DE CARTERA</t>
  </si>
  <si>
    <t>SUBRED INTEGRADA DE SERVICIOS DE SALUD SUR OCCIDENTE</t>
  </si>
  <si>
    <t>SEPTIEMBRE 2024</t>
  </si>
  <si>
    <t>PLAN DE BENEFICIO</t>
  </si>
  <si>
    <t>DOCUMENTO</t>
  </si>
  <si>
    <t>TERPRINOM</t>
  </si>
  <si>
    <t>0 a 30 días</t>
  </si>
  <si>
    <t>31 a 60 días</t>
  </si>
  <si>
    <t>61 a 90 días</t>
  </si>
  <si>
    <t>90 a 180 días</t>
  </si>
  <si>
    <t>180 a 360 días</t>
  </si>
  <si>
    <t>Mayor a 361 días</t>
  </si>
  <si>
    <t>Giro abono a facturación pendiente por identificar</t>
  </si>
  <si>
    <t>CARTERA SEPTIEMBRE 2024</t>
  </si>
  <si>
    <t>A_CONTRIBUTIVO</t>
  </si>
  <si>
    <t>EPS Y MEDICINA PREPAGADA SURAMERICANA S.A.</t>
  </si>
  <si>
    <t>FONDO DE PASIVO SOCIAL DE FERROCARRILES NACIONALES DE COLOMBIA</t>
  </si>
  <si>
    <t>SALUD TOTAL ENTIDAD PROMOTORA DE SALUD DEL REGIMEN CONTRIBUTIVO Y DEL REGIMEN SUBSIDIADO S A</t>
  </si>
  <si>
    <t>ENTIDAD PROMOTORA DE SALUD SANITAS S A S - EN INTERVENCION BAJO LA MEDIDA DE TOMA DE POSESION</t>
  </si>
  <si>
    <t>S.O.S. ENTIDAD PROMOTORA DE SALUD SERVICIO OCCIDENTAL DE SALUD S.A.</t>
  </si>
  <si>
    <t>ASOCIACION MUTUAL SER EMPRESA SOLIDARIA DE SALUD EPS-S</t>
  </si>
  <si>
    <t>PIJAOS SALUD EPSI</t>
  </si>
  <si>
    <t>AIC ASOCIACION INDIGENA DEL CAUCA AIC EPS-INDIGENA</t>
  </si>
  <si>
    <t>DUSAKAWI EPS-I ASOCIACION DE CABILDOS INDIGENAS DEL CESAR Y GUAJIRA</t>
  </si>
  <si>
    <t>FAMISANAR ENTIDAD PROMOTORA DE SALUD S A S</t>
  </si>
  <si>
    <t>ALIANSALUD ENTIDAD PROMOTORA DE SALUD SA</t>
  </si>
  <si>
    <t>MALLAMAS ENTIDAD PROMOTORA DE SALUD MALLAMAS E P S INDIGENA</t>
  </si>
  <si>
    <t>ANAS WAYUU E P S I</t>
  </si>
  <si>
    <t>COMPENSAR - CAJA DE COMPENSACION FAMILIAR</t>
  </si>
  <si>
    <t>CAJACOPI - CAJA DE COMPENSACION FAMILIAR CAJACOPI ATLANTICO</t>
  </si>
  <si>
    <t>CAJA DE COMPENSACION FAMILIAR DEL ORIENTE COLOMBIANO COMFAORIENTE</t>
  </si>
  <si>
    <t>CAJA DE COMPENSACION FAMILIAR DEL CHOCO</t>
  </si>
  <si>
    <t>CAPRESOCA E.P.S.</t>
  </si>
  <si>
    <t>NUEVA EMPRESA PROMOTORA DE SALUD S.A.</t>
  </si>
  <si>
    <t>COOSALUD ENTIDAD PROMOTORA DE SALUD S.A.</t>
  </si>
  <si>
    <t>CAPITAL SALUD ENTIDAD PROMOTORA DE SALUD DEL REGIMEN SUBSIDIADO S.A.S.</t>
  </si>
  <si>
    <t>ALIANZA MEDELLIN ANTIOQUIA EPS S.A.S. - SAVIA SALUD EPS</t>
  </si>
  <si>
    <t>FUNDACION SALUD MIA EPS</t>
  </si>
  <si>
    <t>ASMET SALUD EPS SAS</t>
  </si>
  <si>
    <t>EMSSANAR ENTIDAD PROMOTORA DE SALUD S.A.S.</t>
  </si>
  <si>
    <t>SALUD BOLIVAR EPS SAS</t>
  </si>
  <si>
    <t>CAJACOPI EPS S.A.S.</t>
  </si>
  <si>
    <t>EPS FAMILIAR DE COLOMBIA S.A.S.</t>
  </si>
  <si>
    <t>MEDIMÁS EPS S.A.S.</t>
  </si>
  <si>
    <t>COLMEDICA MEDICINA PREPAGADA S A</t>
  </si>
  <si>
    <t>COMFENALCO VALLE DELAGENTE-CAJA DE COMPENSACION FAMILIAR DEL VALLE DEL CAUCA</t>
  </si>
  <si>
    <t>Total A_CONTRIBUTIVO</t>
  </si>
  <si>
    <t>B_EPS LIQUIDADA</t>
  </si>
  <si>
    <t>EMPRESA PROMOTORA DE SALUD ECOOPSOS EPS S.A.S.</t>
  </si>
  <si>
    <t>CAFESALUD ENTIDAD PROMOTORA DE SALUD SA</t>
  </si>
  <si>
    <t>SALUDCOOP ENTIDAD PROMOTORA DE SALUD ORGANISMO COOPERATIVO SALUDCOOP EN LIQUIDACION</t>
  </si>
  <si>
    <t>COMPARTA COOPERATIVA DE SALUD COMUNITARIO EMPRESA PROMOTORA DE SALUD SUBSIDIADA COMPARTA EPS-S</t>
  </si>
  <si>
    <t>COOMEVA ENTIDAD PROMOTORA DE SALUD S.A.</t>
  </si>
  <si>
    <t>EMDISALUD - EMPRESA MUTUAL PARA EL DESARROLLO INTEGRAL DE LA SALUD E.S.S.</t>
  </si>
  <si>
    <t>AMBUQ ASOCIACION MUTUAL BARRIOS UNIDOS DE QUIBDO E.S.S</t>
  </si>
  <si>
    <t>CRUZ BLANCA ENTIDAD PROMOTORA DE SALUD S.A.</t>
  </si>
  <si>
    <t>SALUDVIDA S.A. EMPRESA PROMOTORA DE SALUD EPS</t>
  </si>
  <si>
    <t>COMFACUNDI - CAJA DE COMPENSACION FAMILIAR DE CUNDINAMARCA</t>
  </si>
  <si>
    <t>COMFACOR CAJA DE COMPENSACION FAMILIAR DE CORDOBA</t>
  </si>
  <si>
    <t>CAJA DE COMPENSACION FAMILIAR DEL HUILA</t>
  </si>
  <si>
    <t>CAJA DE COMPENSACION FAMILIAR DE NARIÑO</t>
  </si>
  <si>
    <t>CAJA DE COMPENSACION FAMILIAR DE LA GUAJIRA</t>
  </si>
  <si>
    <t>CAJA DE COMPENSACION FAMILIAR DE SUCRE</t>
  </si>
  <si>
    <t>RED SALUD ATENCION HUMANA E.P.S. S.A. EN LIQUIDACION</t>
  </si>
  <si>
    <t>ENTIDAD PROMOTORA DE SALUD DEL REGIMEN SUBSIDIADO EPSS CONVIDA</t>
  </si>
  <si>
    <t>Total B_EPS LIQUIDADA</t>
  </si>
  <si>
    <t>E_CAPITA</t>
  </si>
  <si>
    <t>Total E_CAPITA</t>
  </si>
  <si>
    <t>C_SUBSIDIADO</t>
  </si>
  <si>
    <t>CAJA DE COMPENSACION FAMILIAR DE ANTIOQUIA COMFAMA</t>
  </si>
  <si>
    <t>Total C_SUBSIDIADO</t>
  </si>
  <si>
    <t>PGP</t>
  </si>
  <si>
    <t>Total PGP</t>
  </si>
  <si>
    <t>PYD</t>
  </si>
  <si>
    <t>Total PYD</t>
  </si>
  <si>
    <t>D_EPS-S LIQUIDADA</t>
  </si>
  <si>
    <t>="CAJA DE PREVISION SOCIAL DE COMUNICACIONES "CAPRECOM" EICE EN LIQUIDACIÓN"</t>
  </si>
  <si>
    <t>MANEXKA E.P.S.I ASOCIACION DE CABILDOS DEL RESGUARDO INDIGENA ZENU DE SAN ANDRES DE SOTAVENTO CORDOBA Y SUCRE</t>
  </si>
  <si>
    <t>CAJA DE COMPENSACION FAMILIAR DE CARTAGENA</t>
  </si>
  <si>
    <t>CAJA COLOMBIANA DE SUBSIDIO FAMILIAR COLSUBSIDIO</t>
  </si>
  <si>
    <t>CAJA DE COMPENSACION FAMILIAR CAMACOL COMFAMILIAR CAMACOL</t>
  </si>
  <si>
    <t>EPSS COMFASUCRE</t>
  </si>
  <si>
    <t>Total D_EPS-S LIQUIDADA</t>
  </si>
  <si>
    <t>F_ENTES</t>
  </si>
  <si>
    <t>GOBIERNO DEPARTAMENTAL DEL TOLIMA</t>
  </si>
  <si>
    <t>ENCARGO FIDUCIARIO DEPARTAMENTO DEL VALLE DEL CAUCA</t>
  </si>
  <si>
    <t>SECRETARIA DE SALUD DEL AMAZONAS</t>
  </si>
  <si>
    <t>DEPARTAMENTO DE ANTIOQUIA</t>
  </si>
  <si>
    <t>DEPARTAMENTO DEL META</t>
  </si>
  <si>
    <t>UNIDAD ADMINISTRATIVA ESPECIAL DE SALUD DE ARAUCA</t>
  </si>
  <si>
    <t>GOBERNACION DEL MAGDALENA</t>
  </si>
  <si>
    <t>DEPARTAMENTO DE CORDOBA</t>
  </si>
  <si>
    <t>DEPARTAMENTO DEL CAQUETA</t>
  </si>
  <si>
    <t>DEPARTAMENTO NORTE DE SANTANDER</t>
  </si>
  <si>
    <t>SECRETARIA  DE PUTUMAYO</t>
  </si>
  <si>
    <t>SECRETARIA DE SALUD DE BOYACA</t>
  </si>
  <si>
    <t>INSTITUTO DEPARTAMENTAL DE SALUD DE ARAUCA IDESA</t>
  </si>
  <si>
    <t>DEPARTAMENTO DE SANTANDER</t>
  </si>
  <si>
    <t>DEPARTAMENTO DEL VALLE DEL CAUCA</t>
  </si>
  <si>
    <t>INSTITUTO DEPARTAMENTAL DE SALUD DE NORTE DE SANTANDER</t>
  </si>
  <si>
    <t>DEPARTAMENTO DEL ATLANTICO</t>
  </si>
  <si>
    <t>SECRETARIA DE SALUD DEPARTAMENTAL DE BOLIVAR</t>
  </si>
  <si>
    <t>DEPARTAMENTO DEL QUINDIO</t>
  </si>
  <si>
    <t>DEPARTAMENTO DEL CAUCA</t>
  </si>
  <si>
    <t>DEPARTAMENTO DE BOYACA</t>
  </si>
  <si>
    <t>SECRETARIA DEPARTAMENTAL DE SALUD DEL GUAVIARE</t>
  </si>
  <si>
    <t>INSTITUTO DEPARTAMENTAL DE SALUD DE NARINO</t>
  </si>
  <si>
    <t>DEPARTAMENTO DE RISARALDA</t>
  </si>
  <si>
    <t>DISTRITO TURISTICO CULTURAL E HISTORICO DE SANTA MARTA</t>
  </si>
  <si>
    <t>DEPARTAMENTO ADMINISTRATIVO DE SALUD Y SEGURIDAD SOCIAL DEL CHOCO EN LIQUIDACION</t>
  </si>
  <si>
    <t>SERVICIO SECCIONAL DE SALUD DE LA GUAJIRA</t>
  </si>
  <si>
    <t>DEPARTAMENTO DEL CASANARE</t>
  </si>
  <si>
    <t>DEPARTAMENTO DE LA GUAJIRA</t>
  </si>
  <si>
    <t>DASSALUD DPTO EN SALUD SUCRE</t>
  </si>
  <si>
    <t>DEPARTAMENTO DE SUCRE</t>
  </si>
  <si>
    <t>SECRETARIA DEPARTAMENTAL DE SALUD</t>
  </si>
  <si>
    <t>DEPARTAMENTO ADMINISTRATIVO DE SALUD DEL PUTUMAYO EN LIQUIDACION</t>
  </si>
  <si>
    <t>DEPARTAMENTO DE CALDAS</t>
  </si>
  <si>
    <t>MUNICIPIO DE EL PIÑON - MAGDALENA</t>
  </si>
  <si>
    <t>SECRETARIA SALUD VICHADA</t>
  </si>
  <si>
    <t>DEPARTAMENTO DE CUNDINAMARCA</t>
  </si>
  <si>
    <t>BOGOTA DISTRITO CAPITAL</t>
  </si>
  <si>
    <t>Total F_ENTES</t>
  </si>
  <si>
    <t>R_VINCULADO</t>
  </si>
  <si>
    <t>FONDO FINANCIERO DISTRITAL DE SALUD</t>
  </si>
  <si>
    <t>Total R_VINCULADO</t>
  </si>
  <si>
    <t>P_ESCOLAR FFDS</t>
  </si>
  <si>
    <t>Total P_ESCOLAR FFDS</t>
  </si>
  <si>
    <t>GRATUIDAD</t>
  </si>
  <si>
    <t>Total GRATUIDAD</t>
  </si>
  <si>
    <t>FFDS SALUD MENTAL</t>
  </si>
  <si>
    <t>Total FFD SALUD MENTAL</t>
  </si>
  <si>
    <t>Q_APH</t>
  </si>
  <si>
    <t>Total Q_APH</t>
  </si>
  <si>
    <t>M_PIC</t>
  </si>
  <si>
    <t>Total M_PIC</t>
  </si>
  <si>
    <t>S_DESPLAZADO</t>
  </si>
  <si>
    <t>Total S_DESPLAZADO</t>
  </si>
  <si>
    <t>H_SOAT</t>
  </si>
  <si>
    <t>SEGUROS COMERCIALES BOLIVAR S.A.</t>
  </si>
  <si>
    <t>AXA COLPATRIA SEGUROS S.A.</t>
  </si>
  <si>
    <t>LA PREVISORA S A COMPAÑIA DE SEGUROS</t>
  </si>
  <si>
    <t>SEGUROS DEL ESTADO S.A.</t>
  </si>
  <si>
    <t>LA EQUIDAD SEGUROS GENERALES ORGANISMO COOPERATIVO</t>
  </si>
  <si>
    <t>COMPAÑIA MUNDIAL DE SEGUROS S.A.</t>
  </si>
  <si>
    <t>LIBERTY SEGUROS S.A.</t>
  </si>
  <si>
    <t>ASEGURADORA SOLIDARIA DE COLOMBIA ENTIDAD COOPERATIVA</t>
  </si>
  <si>
    <t>SEGUROS GENERALES SURAMERICANA S. A.</t>
  </si>
  <si>
    <t>MAPFRE SEGUROS GENERALES DE COLOMBIA S A</t>
  </si>
  <si>
    <t>ADMINISTRADORA DE LOS RECURSOS DEL SISTEMA GENERAL DE SEGURIDAD SOCIAL EN SALUD</t>
  </si>
  <si>
    <t>COMPANIA DE SEGUROS COLMENA S A</t>
  </si>
  <si>
    <t>ROYAL &amp; SUN ALLIANCE SEGUROS COLOMBIA S.A.</t>
  </si>
  <si>
    <t>ALLIANZ SEGUROS DE VIDA S A</t>
  </si>
  <si>
    <t>HDI SEGUROS S A</t>
  </si>
  <si>
    <t>CARDIF COLOMBIA SEGUROS GENERALES S.A</t>
  </si>
  <si>
    <t>Total H_SOAT</t>
  </si>
  <si>
    <t>ZD_RECLAMACIONES FOSYGA</t>
  </si>
  <si>
    <t>CONSORCIO SAYP 2011</t>
  </si>
  <si>
    <t>UNION TEMPORAL FOSYGA 2014</t>
  </si>
  <si>
    <t>Total ZD_RECLAMACIONES FOSYGA</t>
  </si>
  <si>
    <t>I_ARL</t>
  </si>
  <si>
    <t>AXA COLPATRIA SEGUROS DE VIDA S.A.</t>
  </si>
  <si>
    <t>COMPAÑIA DE SEGUROS BOLIVAR S.A.</t>
  </si>
  <si>
    <t>POSITIVA COMPAÑIA DE SEGUROS S. A.</t>
  </si>
  <si>
    <t>RIESGOS LABORALES COLMENA S.A</t>
  </si>
  <si>
    <t>SEGUROS DE VIDA ALFA S.A. VIDALFA S.A.</t>
  </si>
  <si>
    <t>LA EQUIDAD SEGUROS DE VIDA ORGANISMO COOPERATIVO</t>
  </si>
  <si>
    <t>SEGUROS DE RIESGOS LABORALES SURAMERICANA S.A.</t>
  </si>
  <si>
    <t>LIBERTY SEGUROS DE VIDA S.A</t>
  </si>
  <si>
    <t>Total I_ARL</t>
  </si>
  <si>
    <t>J_IPS PRIVADAS</t>
  </si>
  <si>
    <t>CRUZ ROJA COLOMBIANA SECCIONAL CUNDINAMARCA Y BOGOTA</t>
  </si>
  <si>
    <t>ORGANIZACION CLINICA GENERAL DEL NORTE S.A.S</t>
  </si>
  <si>
    <t>UNION TEMPORAL MEDISALUD UT</t>
  </si>
  <si>
    <t>EMPRESA COOPERATIVA DE SERVICIOS DE SALUD EMCOSALUD</t>
  </si>
  <si>
    <t>SERVICIOS MEDICOS INTEGRALES DE SALUD SAS</t>
  </si>
  <si>
    <t>CLINICA COLSANITAS S A</t>
  </si>
  <si>
    <t>FUNDACION COSME Y DAMIAN</t>
  </si>
  <si>
    <t>UNIDAD MEDICO ASISTENCIAL DEL PUTUMAYO EMPRESA UNIPERSONAL</t>
  </si>
  <si>
    <t>MEDICINA INTEGRAL S.A.</t>
  </si>
  <si>
    <t>HOSPITAL UNIVERSITARIO SAN IGNACIO</t>
  </si>
  <si>
    <t>FUNDACION SANTA FE DE BOGOTA</t>
  </si>
  <si>
    <t>MEDICOS ASOCIADOS S.A.</t>
  </si>
  <si>
    <t>SOCIEDAD NACIONAL DE LA CRUZ ROJA COLOMBIANA</t>
  </si>
  <si>
    <t>SUMIMEDICAL S.A.S.</t>
  </si>
  <si>
    <t>FUNDACION ABOOD SHAIO</t>
  </si>
  <si>
    <t>UNION TEMPORAL UNIDAD MEDICA SANTAFE U.T - 2.</t>
  </si>
  <si>
    <t>UNION TEMPORAL SALUDSUR2</t>
  </si>
  <si>
    <t>UNION TEMPORAL TOLIHUILA</t>
  </si>
  <si>
    <t>UNION TEMPORAL SERVISALUD SAN JOSE</t>
  </si>
  <si>
    <t>MEGASALUD IPS S.A.S.</t>
  </si>
  <si>
    <t>COSMITET LTDA CORPORACION DE SERVICIOS MEDICOS INTERNANCIONALES THEM Y CIA LTDA</t>
  </si>
  <si>
    <t>COLOMBIANA DE TRASPLANTES S A S</t>
  </si>
  <si>
    <t>FUNDACION KARL LANDSTAINER IN MEMORIAM</t>
  </si>
  <si>
    <t>HOSPITAL UNIVERSITARIO CLINICA SAN RAFAEL</t>
  </si>
  <si>
    <t>UNIVERSIDAD NACIONAL DE COLOMBIA</t>
  </si>
  <si>
    <t>UNION TEMPORAL DEL NORTE REGION CINCO</t>
  </si>
  <si>
    <t>UNION TEMPORAL UT RED INTEGRADA FOSCAL-CUB</t>
  </si>
  <si>
    <t>Total J_IPS PRIVADAS</t>
  </si>
  <si>
    <t>K_IPS PUBLICAS</t>
  </si>
  <si>
    <t>HOSPITAL LOCAL ISMAEL ROLDAN VALENCIA E.S.E. DE QUIBDO</t>
  </si>
  <si>
    <t>EMPRESA SOCIAL DEL ESTADO HOSPITAL DEPARTAMENTAL SAN FRANCISCO DE ASIS DE QUIBDO EN LIQUIDACIÓN</t>
  </si>
  <si>
    <t>ESE HOSPITAL NUESTRA SEÑORA DE LOS REMEDIOS DE RIOHACHA GUAJIRA</t>
  </si>
  <si>
    <t>SUBRED INTEGRADA DE SERVICIOS DE SALUD NORTE E.S.E.</t>
  </si>
  <si>
    <t>INSTITUTO DISTRITAL DE CIENCIA, BIOTECNOLOGIA E INNOVACION EN SALUD</t>
  </si>
  <si>
    <t>Total K_IPS PUBLICAS</t>
  </si>
  <si>
    <t>L_REGIMEN ESPECIAL</t>
  </si>
  <si>
    <t>FIDEICOMISOS PATRIMONIOS AUTONOMOS FIDUCIARIA LA PREVISORA SA</t>
  </si>
  <si>
    <t>REGIONAL DE ASEGURAMIENTO EN SALUD NO 1</t>
  </si>
  <si>
    <t>UNIDAD PRESTADORA DE SALUD BOGOTA</t>
  </si>
  <si>
    <t>JEFATURA DE SALUD DE FUERZA AEREA</t>
  </si>
  <si>
    <t>FIDEICOMISO FONDO NACIONAL DE SALUD</t>
  </si>
  <si>
    <t>DISPENSARIO MEDICO SUROCCIDENTE</t>
  </si>
  <si>
    <t>DISPENSARIO MEDICO NIVEL II BOGOTA</t>
  </si>
  <si>
    <t>FIDUCIARIA LA PREVISORA S.A.</t>
  </si>
  <si>
    <t>DISPENSARIO MEDICO NIVEL I BAHIA MALAGA</t>
  </si>
  <si>
    <t>ESM ESCUELA MILITAR DE AVIACIÓN</t>
  </si>
  <si>
    <t>ESM COMANDO AÉREO DE MANTENIMIENTO</t>
  </si>
  <si>
    <t>ESM COMANDO AÉREO DE TRANSPORTE MILITAR</t>
  </si>
  <si>
    <t>ESM COMANDO AEREO DE COMBATE NO. 3</t>
  </si>
  <si>
    <t>DIRECCION GENERAL DE SANIDAD MILITAR</t>
  </si>
  <si>
    <t>ECOPETROL S.A.</t>
  </si>
  <si>
    <t>HOSPITAL NAVAL NIVEL III DE CARTAGENA</t>
  </si>
  <si>
    <t>Total L_REGIMEN ESPECIAL</t>
  </si>
  <si>
    <t>O_ESCOLAR</t>
  </si>
  <si>
    <t>SEGUROS DE VIDA DEL ESTADO S.A.</t>
  </si>
  <si>
    <t>COLOMBIANA DE ASISTENCIA SAS</t>
  </si>
  <si>
    <t>MAPFRE COLOMBIA VIDA SEGUROS S A</t>
  </si>
  <si>
    <t>SEGUROS DE VIDA SURAMERICANA S.A.</t>
  </si>
  <si>
    <t>Total O_ESCOLAR</t>
  </si>
  <si>
    <t>ZB_PREPAGADA</t>
  </si>
  <si>
    <t>COLSANITAS</t>
  </si>
  <si>
    <t>Total ZB_PREPAGADA</t>
  </si>
  <si>
    <t>V_CONVENIO DOCENTE</t>
  </si>
  <si>
    <t>UNIVERSIDAD MILITAR NUEVA GRANADA</t>
  </si>
  <si>
    <t>ESCUELA DE AUXILIARES DE ENFERMERIA ESAE S A S</t>
  </si>
  <si>
    <t>INSTITUTO COLOMBIANO DE APRENDIZAJE (INCAP) SAS</t>
  </si>
  <si>
    <t>CEDEP LTDA</t>
  </si>
  <si>
    <t>FUNDACION UNIVERSITARIA SANITAS</t>
  </si>
  <si>
    <t>CAMPO ALTO ACESALUD S.A.S.</t>
  </si>
  <si>
    <t>COLEGIO MAYOR DE NUESTRA SEÑORA DEL ROSARIO</t>
  </si>
  <si>
    <t>PONTIFICIA UNIVERSIDAD JAVERIANA</t>
  </si>
  <si>
    <t>UNIVERSIDAD DE LOS ANDES</t>
  </si>
  <si>
    <t>FUNDACION UNIVERSITARIA DE CIENCIAS DE LA SALUD</t>
  </si>
  <si>
    <t>UNIVERSIDAD EL BOSQUE</t>
  </si>
  <si>
    <t>UNIVERSIDAD DE LA SABANA</t>
  </si>
  <si>
    <t>UNIVERSIDAD MANUELA BELTRAN UMB</t>
  </si>
  <si>
    <t>UNIVERSIDAD DE CIENCIAS APLICADAS Y AMBIENTALES UDCA</t>
  </si>
  <si>
    <t>CORPORACION UNIVERSITARIA IBEROAMERICANA</t>
  </si>
  <si>
    <t>FUNDACION UNIVERSITARIA DEL AREA ANDINA</t>
  </si>
  <si>
    <t>ESCUELA DE SALUD SAN PEDRO CLAVER</t>
  </si>
  <si>
    <t>UNIVERSIDAD ANTONIO NARIÑO</t>
  </si>
  <si>
    <t>FUNDACION UNIVERSITARIA SAN MARTIN</t>
  </si>
  <si>
    <t>INSTITUTO DE EDUCACIÓN INTEGRAL EN SALUD FUNDETSALUD</t>
  </si>
  <si>
    <t>Total V_CONVENIO DOCENTE</t>
  </si>
  <si>
    <t>letras y pagares</t>
  </si>
  <si>
    <t>LETRAS Y PAGARÉS</t>
  </si>
  <si>
    <t>Total letras y pagares</t>
  </si>
  <si>
    <t>OTROS PAGADORES</t>
  </si>
  <si>
    <t>FONDO NACIONAL DE GESTION DEL RIESGO DE DESASTRES</t>
  </si>
  <si>
    <t>Total OTROS PAGADORES</t>
  </si>
  <si>
    <t>Total general</t>
  </si>
  <si>
    <t>plan de beneficios</t>
  </si>
  <si>
    <t>SUBVENCIONES POR COBRAR</t>
  </si>
  <si>
    <t>Total Cartera Conciliada</t>
  </si>
  <si>
    <t>JOHAN EDUARDO MEDINA AGUILERA</t>
  </si>
  <si>
    <t>CARLOS ENRIQUE HERRERA MENDEZ</t>
  </si>
  <si>
    <t>Area de Cartera</t>
  </si>
  <si>
    <t>Lïder del area de Cartera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</si>
</sst>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1"/>
      <color rgb="FFFFFF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5" fillId="0" borderId="0" xfId="0" applyFont="1"/>
    <xf numFmtId="164" fontId="5" fillId="0" borderId="0" xfId="1" applyNumberFormat="1" applyFont="1"/>
    <xf numFmtId="164" fontId="0" fillId="0" borderId="0" xfId="1" applyNumberFormat="1" applyFont="1"/>
    <xf numFmtId="0" fontId="2" fillId="2" borderId="9" xfId="0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7" fillId="2" borderId="10" xfId="1" applyNumberFormat="1" applyFont="1" applyFill="1" applyBorder="1" applyAlignment="1">
      <alignment horizontal="center" vertical="center" wrapText="1"/>
    </xf>
    <xf numFmtId="0" fontId="0" fillId="0" borderId="9" xfId="0" applyBorder="1"/>
    <xf numFmtId="164" fontId="0" fillId="0" borderId="9" xfId="1" applyNumberFormat="1" applyFont="1" applyBorder="1"/>
    <xf numFmtId="0" fontId="0" fillId="0" borderId="9" xfId="0" applyFill="1" applyBorder="1"/>
    <xf numFmtId="164" fontId="0" fillId="0" borderId="9" xfId="1" applyNumberFormat="1" applyFont="1" applyFill="1" applyBorder="1"/>
    <xf numFmtId="164" fontId="4" fillId="4" borderId="12" xfId="1" applyNumberFormat="1" applyFont="1" applyFill="1" applyBorder="1"/>
    <xf numFmtId="164" fontId="4" fillId="4" borderId="13" xfId="1" applyNumberFormat="1" applyFont="1" applyFill="1" applyBorder="1"/>
    <xf numFmtId="0" fontId="0" fillId="0" borderId="14" xfId="0" applyBorder="1"/>
    <xf numFmtId="0" fontId="0" fillId="0" borderId="10" xfId="0" applyBorder="1"/>
    <xf numFmtId="0" fontId="0" fillId="0" borderId="17" xfId="0" applyBorder="1"/>
    <xf numFmtId="164" fontId="8" fillId="0" borderId="9" xfId="1" applyNumberFormat="1" applyFont="1" applyFill="1" applyBorder="1"/>
    <xf numFmtId="164" fontId="9" fillId="0" borderId="9" xfId="1" applyNumberFormat="1" applyFont="1" applyFill="1" applyBorder="1"/>
    <xf numFmtId="164" fontId="4" fillId="4" borderId="18" xfId="1" applyNumberFormat="1" applyFont="1" applyFill="1" applyBorder="1"/>
    <xf numFmtId="164" fontId="9" fillId="0" borderId="9" xfId="1" applyNumberFormat="1" applyFont="1" applyBorder="1"/>
    <xf numFmtId="164" fontId="1" fillId="0" borderId="9" xfId="1" applyNumberFormat="1" applyFont="1" applyBorder="1"/>
    <xf numFmtId="164" fontId="0" fillId="4" borderId="12" xfId="1" applyNumberFormat="1" applyFont="1" applyFill="1" applyBorder="1"/>
    <xf numFmtId="164" fontId="0" fillId="4" borderId="13" xfId="1" applyNumberFormat="1" applyFont="1" applyFill="1" applyBorder="1"/>
    <xf numFmtId="164" fontId="4" fillId="4" borderId="16" xfId="1" applyNumberFormat="1" applyFont="1" applyFill="1" applyBorder="1"/>
    <xf numFmtId="164" fontId="4" fillId="4" borderId="11" xfId="1" applyNumberFormat="1" applyFont="1" applyFill="1" applyBorder="1"/>
    <xf numFmtId="164" fontId="4" fillId="3" borderId="11" xfId="1" applyNumberFormat="1" applyFont="1" applyFill="1" applyBorder="1"/>
    <xf numFmtId="164" fontId="2" fillId="2" borderId="9" xfId="1" applyNumberFormat="1" applyFont="1" applyFill="1" applyBorder="1" applyAlignment="1">
      <alignment horizontal="center" vertical="center" wrapText="1"/>
    </xf>
    <xf numFmtId="164" fontId="7" fillId="2" borderId="9" xfId="1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wrapText="1"/>
    </xf>
    <xf numFmtId="164" fontId="4" fillId="4" borderId="14" xfId="1" applyNumberFormat="1" applyFont="1" applyFill="1" applyBorder="1"/>
    <xf numFmtId="164" fontId="3" fillId="0" borderId="0" xfId="1" applyNumberFormat="1" applyFont="1"/>
    <xf numFmtId="164" fontId="4" fillId="0" borderId="0" xfId="1" applyNumberFormat="1" applyFont="1"/>
    <xf numFmtId="164" fontId="4" fillId="0" borderId="0" xfId="1" applyNumberFormat="1" applyFont="1" applyAlignment="1"/>
    <xf numFmtId="164" fontId="0" fillId="0" borderId="0" xfId="1" applyNumberFormat="1" applyFont="1" applyAlignment="1"/>
    <xf numFmtId="164" fontId="0" fillId="0" borderId="0" xfId="1" applyNumberFormat="1" applyFont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0</xdr:row>
      <xdr:rowOff>38100</xdr:rowOff>
    </xdr:from>
    <xdr:to>
      <xdr:col>2</xdr:col>
      <xdr:colOff>1085849</xdr:colOff>
      <xdr:row>2</xdr:row>
      <xdr:rowOff>167686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3A8D9182-F360-4F12-AA1C-97575C186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38100"/>
          <a:ext cx="2057399" cy="529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1"/>
  <sheetViews>
    <sheetView tabSelected="1" view="pageBreakPreview" topLeftCell="B226" zoomScale="40" zoomScaleNormal="80" zoomScaleSheetLayoutView="40" workbookViewId="0">
      <selection activeCell="B1" sqref="B1:L303"/>
    </sheetView>
  </sheetViews>
  <sheetFormatPr baseColWidth="10" defaultColWidth="11.42578125" defaultRowHeight="15" x14ac:dyDescent="0.25"/>
  <cols>
    <col min="1" max="1" width="11.42578125" style="1"/>
    <col min="2" max="2" width="24.7109375" customWidth="1"/>
    <col min="3" max="3" width="18" bestFit="1" customWidth="1"/>
    <col min="4" max="4" width="58" customWidth="1"/>
    <col min="5" max="5" width="17" style="3" bestFit="1" customWidth="1"/>
    <col min="6" max="7" width="18" style="3" bestFit="1" customWidth="1"/>
    <col min="8" max="8" width="19.140625" style="3" bestFit="1" customWidth="1"/>
    <col min="9" max="9" width="20.140625" style="3" bestFit="1" customWidth="1"/>
    <col min="10" max="10" width="22.7109375" style="3" bestFit="1" customWidth="1"/>
    <col min="11" max="11" width="24.5703125" style="3" customWidth="1"/>
    <col min="12" max="12" width="27.7109375" style="3" bestFit="1" customWidth="1"/>
  </cols>
  <sheetData>
    <row r="1" spans="1:12" ht="15.75" thickBot="1" x14ac:dyDescent="0.3">
      <c r="B1" s="42"/>
      <c r="C1" s="43"/>
      <c r="D1" s="48" t="s">
        <v>0</v>
      </c>
      <c r="E1" s="49"/>
      <c r="F1" s="49"/>
      <c r="G1" s="49"/>
      <c r="H1" s="49"/>
      <c r="I1" s="49"/>
      <c r="J1" s="49"/>
      <c r="K1" s="49"/>
      <c r="L1" s="50"/>
    </row>
    <row r="2" spans="1:12" ht="15.75" thickBot="1" x14ac:dyDescent="0.3">
      <c r="B2" s="44"/>
      <c r="C2" s="45"/>
      <c r="D2" s="51" t="s">
        <v>1</v>
      </c>
      <c r="E2" s="52"/>
      <c r="F2" s="52"/>
      <c r="G2" s="52"/>
      <c r="H2" s="52"/>
      <c r="I2" s="52"/>
      <c r="J2" s="52"/>
      <c r="K2" s="52"/>
      <c r="L2" s="53"/>
    </row>
    <row r="3" spans="1:12" ht="15.75" thickBot="1" x14ac:dyDescent="0.3">
      <c r="B3" s="44"/>
      <c r="C3" s="45"/>
      <c r="D3" s="48" t="s">
        <v>2</v>
      </c>
      <c r="E3" s="49"/>
      <c r="F3" s="49"/>
      <c r="G3" s="49"/>
      <c r="H3" s="49"/>
      <c r="I3" s="49"/>
      <c r="J3" s="49"/>
      <c r="K3" s="49"/>
      <c r="L3" s="50"/>
    </row>
    <row r="4" spans="1:12" ht="15.75" thickBot="1" x14ac:dyDescent="0.3">
      <c r="B4" s="46"/>
      <c r="C4" s="47"/>
      <c r="D4" s="54" t="s">
        <v>3</v>
      </c>
      <c r="E4" s="55"/>
      <c r="F4" s="55"/>
      <c r="G4" s="55"/>
      <c r="H4" s="55"/>
      <c r="I4" s="55"/>
      <c r="J4" s="55"/>
      <c r="K4" s="55"/>
      <c r="L4" s="56"/>
    </row>
    <row r="7" spans="1:12" x14ac:dyDescent="0.25">
      <c r="E7" s="2">
        <v>5</v>
      </c>
    </row>
    <row r="8" spans="1:12" ht="30" x14ac:dyDescent="0.25">
      <c r="B8" s="4" t="s">
        <v>4</v>
      </c>
      <c r="C8" s="4" t="s">
        <v>5</v>
      </c>
      <c r="D8" s="4" t="s">
        <v>6</v>
      </c>
      <c r="E8" s="5" t="s">
        <v>7</v>
      </c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6" t="s">
        <v>14</v>
      </c>
    </row>
    <row r="9" spans="1:12" x14ac:dyDescent="0.25">
      <c r="A9" s="1" t="str">
        <f t="shared" ref="A9:A76" si="0">+B9&amp;C9</f>
        <v>A_CONTRIBUTIVO800088702</v>
      </c>
      <c r="B9" s="7" t="s">
        <v>15</v>
      </c>
      <c r="C9" s="7">
        <v>800088702</v>
      </c>
      <c r="D9" s="7" t="s">
        <v>16</v>
      </c>
      <c r="E9" s="8">
        <v>237962108</v>
      </c>
      <c r="F9" s="8">
        <v>122101220</v>
      </c>
      <c r="G9" s="8">
        <v>104554589</v>
      </c>
      <c r="H9" s="8">
        <v>109279698</v>
      </c>
      <c r="I9" s="8">
        <v>33508851</v>
      </c>
      <c r="J9" s="8">
        <v>302601438.63</v>
      </c>
      <c r="K9" s="8">
        <v>-24187137</v>
      </c>
      <c r="L9" s="8">
        <f t="shared" ref="L9:L39" si="1">SUM(E9:K9)</f>
        <v>885820767.63</v>
      </c>
    </row>
    <row r="10" spans="1:12" x14ac:dyDescent="0.25">
      <c r="A10" s="1" t="str">
        <f t="shared" si="0"/>
        <v>A_CONTRIBUTIVO800112806</v>
      </c>
      <c r="B10" s="7" t="s">
        <v>15</v>
      </c>
      <c r="C10" s="7">
        <v>800112806</v>
      </c>
      <c r="D10" s="7" t="s">
        <v>17</v>
      </c>
      <c r="E10" s="8">
        <v>22662577</v>
      </c>
      <c r="F10" s="8">
        <v>3628104</v>
      </c>
      <c r="G10" s="8">
        <v>23617222</v>
      </c>
      <c r="H10" s="8">
        <v>3024540</v>
      </c>
      <c r="I10" s="8">
        <v>30628663</v>
      </c>
      <c r="J10" s="8">
        <v>111461872</v>
      </c>
      <c r="K10" s="8">
        <v>-81900828</v>
      </c>
      <c r="L10" s="8">
        <f t="shared" si="1"/>
        <v>113122150</v>
      </c>
    </row>
    <row r="11" spans="1:12" x14ac:dyDescent="0.25">
      <c r="A11" s="1" t="str">
        <f t="shared" si="0"/>
        <v>A_CONTRIBUTIVO800130907</v>
      </c>
      <c r="B11" s="7" t="s">
        <v>15</v>
      </c>
      <c r="C11" s="7">
        <v>800130907</v>
      </c>
      <c r="D11" s="7" t="s">
        <v>18</v>
      </c>
      <c r="E11" s="8">
        <v>429732808</v>
      </c>
      <c r="F11" s="8">
        <v>93776065</v>
      </c>
      <c r="G11" s="8">
        <v>122044360</v>
      </c>
      <c r="H11" s="8">
        <v>157967780</v>
      </c>
      <c r="I11" s="8">
        <v>373406019.93000001</v>
      </c>
      <c r="J11" s="8">
        <v>299902406.44999999</v>
      </c>
      <c r="K11" s="8">
        <v>-9274724.2200000007</v>
      </c>
      <c r="L11" s="8">
        <f t="shared" si="1"/>
        <v>1467554715.1600001</v>
      </c>
    </row>
    <row r="12" spans="1:12" x14ac:dyDescent="0.25">
      <c r="A12" s="1" t="str">
        <f t="shared" si="0"/>
        <v>A_CONTRIBUTIVO800251440</v>
      </c>
      <c r="B12" s="7" t="s">
        <v>15</v>
      </c>
      <c r="C12" s="7">
        <v>800251440</v>
      </c>
      <c r="D12" s="7" t="s">
        <v>19</v>
      </c>
      <c r="E12" s="8">
        <v>362369260</v>
      </c>
      <c r="F12" s="8">
        <v>191353135</v>
      </c>
      <c r="G12" s="8">
        <v>19804499</v>
      </c>
      <c r="H12" s="8">
        <v>57150144</v>
      </c>
      <c r="I12" s="8">
        <v>112950542</v>
      </c>
      <c r="J12" s="8">
        <v>208550600</v>
      </c>
      <c r="K12" s="8">
        <v>-76249</v>
      </c>
      <c r="L12" s="8">
        <f t="shared" si="1"/>
        <v>952101931</v>
      </c>
    </row>
    <row r="13" spans="1:12" x14ac:dyDescent="0.25">
      <c r="A13" s="1" t="str">
        <f t="shared" si="0"/>
        <v>A_CONTRIBUTIVO805001157</v>
      </c>
      <c r="B13" s="7" t="s">
        <v>15</v>
      </c>
      <c r="C13" s="7">
        <v>805001157</v>
      </c>
      <c r="D13" s="7" t="s">
        <v>20</v>
      </c>
      <c r="E13" s="8">
        <v>1300670</v>
      </c>
      <c r="F13" s="8">
        <v>3354142</v>
      </c>
      <c r="G13" s="8">
        <v>1408339</v>
      </c>
      <c r="H13" s="8">
        <v>5755069</v>
      </c>
      <c r="I13" s="8">
        <v>3898505</v>
      </c>
      <c r="J13" s="8">
        <v>76483763</v>
      </c>
      <c r="K13" s="8">
        <v>-1349352</v>
      </c>
      <c r="L13" s="8">
        <f t="shared" si="1"/>
        <v>90851136</v>
      </c>
    </row>
    <row r="14" spans="1:12" x14ac:dyDescent="0.25">
      <c r="A14" s="1" t="str">
        <f t="shared" si="0"/>
        <v>A_CONTRIBUTIVO806008394</v>
      </c>
      <c r="B14" s="7" t="s">
        <v>15</v>
      </c>
      <c r="C14" s="7">
        <v>806008394</v>
      </c>
      <c r="D14" s="7" t="s">
        <v>21</v>
      </c>
      <c r="E14" s="8">
        <v>71543784</v>
      </c>
      <c r="F14" s="8">
        <v>32168505</v>
      </c>
      <c r="G14" s="8">
        <v>17222628</v>
      </c>
      <c r="H14" s="8">
        <v>74361309</v>
      </c>
      <c r="I14" s="8">
        <v>155069562</v>
      </c>
      <c r="J14" s="8">
        <v>23950731</v>
      </c>
      <c r="K14" s="8">
        <v>-335257053</v>
      </c>
      <c r="L14" s="8">
        <f t="shared" si="1"/>
        <v>39059466</v>
      </c>
    </row>
    <row r="15" spans="1:12" x14ac:dyDescent="0.25">
      <c r="A15" s="1" t="str">
        <f t="shared" si="0"/>
        <v>A_CONTRIBUTIVO809008362</v>
      </c>
      <c r="B15" s="7" t="s">
        <v>15</v>
      </c>
      <c r="C15" s="7">
        <v>809008362</v>
      </c>
      <c r="D15" s="7" t="s">
        <v>22</v>
      </c>
      <c r="E15" s="8">
        <v>81666</v>
      </c>
      <c r="F15" s="8">
        <v>192847</v>
      </c>
      <c r="G15" s="8">
        <v>936970</v>
      </c>
      <c r="H15" s="8">
        <v>627047</v>
      </c>
      <c r="I15" s="8">
        <v>0</v>
      </c>
      <c r="J15" s="8">
        <v>170101</v>
      </c>
      <c r="K15" s="8">
        <v>0</v>
      </c>
      <c r="L15" s="8">
        <f t="shared" si="1"/>
        <v>2008631</v>
      </c>
    </row>
    <row r="16" spans="1:12" x14ac:dyDescent="0.25">
      <c r="A16" s="1" t="str">
        <f t="shared" si="0"/>
        <v>A_CONTRIBUTIVO817001773</v>
      </c>
      <c r="B16" s="7" t="s">
        <v>15</v>
      </c>
      <c r="C16" s="7">
        <v>817001773</v>
      </c>
      <c r="D16" s="7" t="s">
        <v>23</v>
      </c>
      <c r="E16" s="8">
        <v>1355316</v>
      </c>
      <c r="F16" s="8">
        <v>37400</v>
      </c>
      <c r="G16" s="8">
        <v>927575</v>
      </c>
      <c r="H16" s="8">
        <v>3651068</v>
      </c>
      <c r="I16" s="8">
        <v>553267</v>
      </c>
      <c r="J16" s="8">
        <v>1730694</v>
      </c>
      <c r="K16" s="8">
        <v>0</v>
      </c>
      <c r="L16" s="8">
        <f t="shared" si="1"/>
        <v>8255320</v>
      </c>
    </row>
    <row r="17" spans="1:12" x14ac:dyDescent="0.25">
      <c r="A17" s="1" t="str">
        <f t="shared" si="0"/>
        <v>A_CONTRIBUTIVO824001398</v>
      </c>
      <c r="B17" s="7" t="s">
        <v>15</v>
      </c>
      <c r="C17" s="7">
        <v>824001398</v>
      </c>
      <c r="D17" s="7" t="s">
        <v>24</v>
      </c>
      <c r="E17" s="8">
        <v>0</v>
      </c>
      <c r="F17" s="8">
        <v>221066</v>
      </c>
      <c r="G17" s="8">
        <v>1514777</v>
      </c>
      <c r="H17" s="8">
        <v>538336</v>
      </c>
      <c r="I17" s="8">
        <v>172100</v>
      </c>
      <c r="J17" s="8">
        <v>4218753</v>
      </c>
      <c r="K17" s="8">
        <v>0</v>
      </c>
      <c r="L17" s="8">
        <f t="shared" si="1"/>
        <v>6665032</v>
      </c>
    </row>
    <row r="18" spans="1:12" x14ac:dyDescent="0.25">
      <c r="A18" s="1" t="str">
        <f t="shared" si="0"/>
        <v>A_CONTRIBUTIVO830003564</v>
      </c>
      <c r="B18" s="7" t="s">
        <v>15</v>
      </c>
      <c r="C18" s="7">
        <v>830003564</v>
      </c>
      <c r="D18" s="7" t="s">
        <v>25</v>
      </c>
      <c r="E18" s="8">
        <v>686950565</v>
      </c>
      <c r="F18" s="8">
        <v>800398619</v>
      </c>
      <c r="G18" s="8">
        <v>645937226</v>
      </c>
      <c r="H18" s="8">
        <v>684921226.98000002</v>
      </c>
      <c r="I18" s="8">
        <v>145324339.89000002</v>
      </c>
      <c r="J18" s="8">
        <v>1524435541.4299998</v>
      </c>
      <c r="K18" s="8">
        <v>-101296333.31999999</v>
      </c>
      <c r="L18" s="8">
        <f t="shared" si="1"/>
        <v>4386671184.9799995</v>
      </c>
    </row>
    <row r="19" spans="1:12" x14ac:dyDescent="0.25">
      <c r="A19" s="1" t="str">
        <f t="shared" si="0"/>
        <v>A_CONTRIBUTIVO830113831</v>
      </c>
      <c r="B19" s="7" t="s">
        <v>15</v>
      </c>
      <c r="C19" s="7">
        <v>830113831</v>
      </c>
      <c r="D19" s="7" t="s">
        <v>26</v>
      </c>
      <c r="E19" s="8">
        <v>80444009</v>
      </c>
      <c r="F19" s="8">
        <v>29706864</v>
      </c>
      <c r="G19" s="8">
        <v>2873981</v>
      </c>
      <c r="H19" s="8">
        <v>45158942</v>
      </c>
      <c r="I19" s="8">
        <v>69207444</v>
      </c>
      <c r="J19" s="8">
        <v>126742105.59999999</v>
      </c>
      <c r="K19" s="8">
        <v>-244447956</v>
      </c>
      <c r="L19" s="8">
        <f t="shared" si="1"/>
        <v>109685389.60000002</v>
      </c>
    </row>
    <row r="20" spans="1:12" x14ac:dyDescent="0.25">
      <c r="A20" s="1" t="str">
        <f t="shared" si="0"/>
        <v>A_CONTRIBUTIVO837000084</v>
      </c>
      <c r="B20" s="7" t="s">
        <v>15</v>
      </c>
      <c r="C20" s="7">
        <v>837000084</v>
      </c>
      <c r="D20" s="7" t="s">
        <v>27</v>
      </c>
      <c r="E20" s="8">
        <v>0</v>
      </c>
      <c r="F20" s="8">
        <v>0</v>
      </c>
      <c r="G20" s="8">
        <v>81400</v>
      </c>
      <c r="H20" s="8">
        <v>421070</v>
      </c>
      <c r="I20" s="8">
        <v>0.4</v>
      </c>
      <c r="J20" s="8">
        <v>0</v>
      </c>
      <c r="K20" s="8">
        <v>0</v>
      </c>
      <c r="L20" s="8">
        <f t="shared" si="1"/>
        <v>502470.40000000002</v>
      </c>
    </row>
    <row r="21" spans="1:12" x14ac:dyDescent="0.25">
      <c r="A21" s="1" t="str">
        <f t="shared" si="0"/>
        <v>A_CONTRIBUTIVO839000495</v>
      </c>
      <c r="B21" s="7" t="s">
        <v>15</v>
      </c>
      <c r="C21" s="7">
        <v>839000495</v>
      </c>
      <c r="D21" s="7" t="s">
        <v>28</v>
      </c>
      <c r="E21" s="8">
        <v>525074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f t="shared" si="1"/>
        <v>525074</v>
      </c>
    </row>
    <row r="22" spans="1:12" x14ac:dyDescent="0.25">
      <c r="A22" s="1" t="str">
        <f t="shared" si="0"/>
        <v>A_CONTRIBUTIVO860066942</v>
      </c>
      <c r="B22" s="7" t="s">
        <v>15</v>
      </c>
      <c r="C22" s="7">
        <v>860066942</v>
      </c>
      <c r="D22" s="7" t="s">
        <v>29</v>
      </c>
      <c r="E22" s="8">
        <v>435522441</v>
      </c>
      <c r="F22" s="8">
        <v>469949680</v>
      </c>
      <c r="G22" s="8">
        <v>526357477</v>
      </c>
      <c r="H22" s="8">
        <v>270258937</v>
      </c>
      <c r="I22" s="8">
        <v>109421393</v>
      </c>
      <c r="J22" s="8">
        <v>346841547.38</v>
      </c>
      <c r="K22" s="8">
        <v>-86715094.299999997</v>
      </c>
      <c r="L22" s="8">
        <f t="shared" si="1"/>
        <v>2071636381.0800002</v>
      </c>
    </row>
    <row r="23" spans="1:12" x14ac:dyDescent="0.25">
      <c r="A23" s="1" t="str">
        <f t="shared" si="0"/>
        <v>A_CONTRIBUTIVO890102044</v>
      </c>
      <c r="B23" s="7" t="s">
        <v>15</v>
      </c>
      <c r="C23" s="7">
        <v>890102044</v>
      </c>
      <c r="D23" s="7" t="s">
        <v>30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1929426</v>
      </c>
      <c r="K23" s="8">
        <v>0</v>
      </c>
      <c r="L23" s="8">
        <f t="shared" si="1"/>
        <v>1929426</v>
      </c>
    </row>
    <row r="24" spans="1:12" x14ac:dyDescent="0.25">
      <c r="A24" s="1" t="str">
        <f t="shared" si="0"/>
        <v>A_CONTRIBUTIVO890500675</v>
      </c>
      <c r="B24" s="7" t="s">
        <v>15</v>
      </c>
      <c r="C24" s="7">
        <v>890500675</v>
      </c>
      <c r="D24" s="7" t="s">
        <v>31</v>
      </c>
      <c r="E24" s="8">
        <v>0</v>
      </c>
      <c r="F24" s="8">
        <v>82191</v>
      </c>
      <c r="G24" s="8">
        <v>0</v>
      </c>
      <c r="H24" s="8">
        <v>0</v>
      </c>
      <c r="I24" s="8">
        <v>635300</v>
      </c>
      <c r="J24" s="8">
        <v>293358</v>
      </c>
      <c r="K24" s="8">
        <v>0</v>
      </c>
      <c r="L24" s="8">
        <f t="shared" si="1"/>
        <v>1010849</v>
      </c>
    </row>
    <row r="25" spans="1:12" x14ac:dyDescent="0.25">
      <c r="A25" s="1" t="str">
        <f t="shared" si="0"/>
        <v>A_CONTRIBUTIVO891600091</v>
      </c>
      <c r="B25" s="7" t="s">
        <v>15</v>
      </c>
      <c r="C25" s="7">
        <v>891600091</v>
      </c>
      <c r="D25" s="7" t="s">
        <v>32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156500</v>
      </c>
      <c r="K25" s="8">
        <v>0</v>
      </c>
      <c r="L25" s="8">
        <f t="shared" si="1"/>
        <v>156500</v>
      </c>
    </row>
    <row r="26" spans="1:12" x14ac:dyDescent="0.25">
      <c r="A26" s="1" t="str">
        <f t="shared" si="0"/>
        <v>A_CONTRIBUTIVO891856000</v>
      </c>
      <c r="B26" s="7" t="s">
        <v>15</v>
      </c>
      <c r="C26" s="7">
        <v>891856000</v>
      </c>
      <c r="D26" s="7" t="s">
        <v>33</v>
      </c>
      <c r="E26" s="8">
        <v>15306485</v>
      </c>
      <c r="F26" s="8">
        <v>2705221</v>
      </c>
      <c r="G26" s="8">
        <v>81666</v>
      </c>
      <c r="H26" s="8">
        <v>90279</v>
      </c>
      <c r="I26" s="8">
        <v>441342</v>
      </c>
      <c r="J26" s="8">
        <v>723351</v>
      </c>
      <c r="K26" s="8">
        <v>0</v>
      </c>
      <c r="L26" s="8">
        <f t="shared" si="1"/>
        <v>19348344</v>
      </c>
    </row>
    <row r="27" spans="1:12" x14ac:dyDescent="0.25">
      <c r="A27" s="1" t="str">
        <f t="shared" si="0"/>
        <v>A_CONTRIBUTIVO900156264</v>
      </c>
      <c r="B27" s="9" t="s">
        <v>15</v>
      </c>
      <c r="C27" s="9">
        <v>900156264</v>
      </c>
      <c r="D27" s="9" t="s">
        <v>34</v>
      </c>
      <c r="E27" s="10">
        <v>868599260</v>
      </c>
      <c r="F27" s="10">
        <v>918835373</v>
      </c>
      <c r="G27" s="10">
        <v>609800279</v>
      </c>
      <c r="H27" s="10">
        <v>1064508360</v>
      </c>
      <c r="I27" s="10">
        <v>1124245550</v>
      </c>
      <c r="J27" s="10">
        <v>932415296</v>
      </c>
      <c r="K27" s="10">
        <v>-1255245937.3099999</v>
      </c>
      <c r="L27" s="8">
        <f t="shared" si="1"/>
        <v>4263158180.6900001</v>
      </c>
    </row>
    <row r="28" spans="1:12" x14ac:dyDescent="0.25">
      <c r="A28" s="1" t="str">
        <f t="shared" si="0"/>
        <v>A_CONTRIBUTIVO900226715</v>
      </c>
      <c r="B28" s="7" t="s">
        <v>15</v>
      </c>
      <c r="C28" s="7">
        <v>900226715</v>
      </c>
      <c r="D28" s="7" t="s">
        <v>35</v>
      </c>
      <c r="E28" s="8">
        <v>42553999</v>
      </c>
      <c r="F28" s="8">
        <v>37910111</v>
      </c>
      <c r="G28" s="8">
        <v>34330319</v>
      </c>
      <c r="H28" s="8">
        <v>89257175</v>
      </c>
      <c r="I28" s="8">
        <v>29065026.84</v>
      </c>
      <c r="J28" s="8">
        <v>188735307</v>
      </c>
      <c r="K28" s="8">
        <v>0</v>
      </c>
      <c r="L28" s="8">
        <f t="shared" si="1"/>
        <v>421851937.84000003</v>
      </c>
    </row>
    <row r="29" spans="1:12" x14ac:dyDescent="0.25">
      <c r="A29" s="1" t="str">
        <f t="shared" si="0"/>
        <v>A_CONTRIBUTIVO900298372</v>
      </c>
      <c r="B29" s="7" t="s">
        <v>15</v>
      </c>
      <c r="C29" s="7">
        <v>900298372</v>
      </c>
      <c r="D29" s="7" t="s">
        <v>36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31289854.010000002</v>
      </c>
      <c r="K29" s="8">
        <v>0</v>
      </c>
      <c r="L29" s="8">
        <f t="shared" si="1"/>
        <v>31289854.010000002</v>
      </c>
    </row>
    <row r="30" spans="1:12" x14ac:dyDescent="0.25">
      <c r="A30" s="1" t="str">
        <f t="shared" si="0"/>
        <v>A_CONTRIBUTIVO900604350</v>
      </c>
      <c r="B30" s="9" t="s">
        <v>15</v>
      </c>
      <c r="C30" s="9">
        <v>900604350</v>
      </c>
      <c r="D30" s="9" t="s">
        <v>37</v>
      </c>
      <c r="E30" s="10">
        <v>862207</v>
      </c>
      <c r="F30" s="10">
        <v>0</v>
      </c>
      <c r="G30" s="10">
        <v>547388</v>
      </c>
      <c r="H30" s="10">
        <v>406189</v>
      </c>
      <c r="I30" s="10">
        <v>840480</v>
      </c>
      <c r="J30" s="10">
        <v>5740883.2800000003</v>
      </c>
      <c r="K30" s="10">
        <v>0</v>
      </c>
      <c r="L30" s="8">
        <f t="shared" si="1"/>
        <v>8397147.2800000012</v>
      </c>
    </row>
    <row r="31" spans="1:12" x14ac:dyDescent="0.25">
      <c r="A31" s="1" t="str">
        <f t="shared" si="0"/>
        <v>A_CONTRIBUTIVO900914254</v>
      </c>
      <c r="B31" s="9" t="s">
        <v>15</v>
      </c>
      <c r="C31" s="9">
        <v>900914254</v>
      </c>
      <c r="D31" s="9" t="s">
        <v>38</v>
      </c>
      <c r="E31" s="10">
        <v>0</v>
      </c>
      <c r="F31" s="10">
        <v>286800</v>
      </c>
      <c r="G31" s="10">
        <v>0</v>
      </c>
      <c r="H31" s="10">
        <v>495528</v>
      </c>
      <c r="I31" s="10">
        <v>3386199.5</v>
      </c>
      <c r="J31" s="10">
        <v>16897077</v>
      </c>
      <c r="K31" s="10">
        <v>-5566020.5</v>
      </c>
      <c r="L31" s="8">
        <f t="shared" si="1"/>
        <v>15499584</v>
      </c>
    </row>
    <row r="32" spans="1:12" x14ac:dyDescent="0.25">
      <c r="A32" s="1" t="str">
        <f t="shared" si="0"/>
        <v>A_CONTRIBUTIVO900935126</v>
      </c>
      <c r="B32" s="9" t="s">
        <v>15</v>
      </c>
      <c r="C32" s="9">
        <v>900935126</v>
      </c>
      <c r="D32" s="9" t="s">
        <v>39</v>
      </c>
      <c r="E32" s="10">
        <v>11278863</v>
      </c>
      <c r="F32" s="10">
        <v>8878179</v>
      </c>
      <c r="G32" s="10">
        <v>0</v>
      </c>
      <c r="H32" s="10">
        <v>23532130</v>
      </c>
      <c r="I32" s="10">
        <v>13773594</v>
      </c>
      <c r="J32" s="10">
        <v>248721</v>
      </c>
      <c r="K32" s="10">
        <v>-29039</v>
      </c>
      <c r="L32" s="8">
        <f t="shared" si="1"/>
        <v>57682448</v>
      </c>
    </row>
    <row r="33" spans="1:12" x14ac:dyDescent="0.25">
      <c r="A33" s="1" t="str">
        <f t="shared" si="0"/>
        <v>A_CONTRIBUTIVO901021565</v>
      </c>
      <c r="B33" s="7" t="s">
        <v>15</v>
      </c>
      <c r="C33" s="7">
        <v>901021565</v>
      </c>
      <c r="D33" s="7" t="s">
        <v>40</v>
      </c>
      <c r="E33" s="8">
        <v>82011</v>
      </c>
      <c r="F33" s="8">
        <v>183468</v>
      </c>
      <c r="G33" s="8">
        <v>930092</v>
      </c>
      <c r="H33" s="8">
        <v>658819</v>
      </c>
      <c r="I33" s="8">
        <v>536014</v>
      </c>
      <c r="J33" s="8">
        <v>147281</v>
      </c>
      <c r="K33" s="8">
        <v>0</v>
      </c>
      <c r="L33" s="8">
        <f t="shared" si="1"/>
        <v>2537685</v>
      </c>
    </row>
    <row r="34" spans="1:12" x14ac:dyDescent="0.25">
      <c r="A34" s="1" t="str">
        <f t="shared" si="0"/>
        <v>A_CONTRIBUTIVO901438242</v>
      </c>
      <c r="B34" s="7" t="s">
        <v>15</v>
      </c>
      <c r="C34" s="7">
        <v>901438242</v>
      </c>
      <c r="D34" s="7" t="s">
        <v>41</v>
      </c>
      <c r="E34" s="8">
        <v>342193</v>
      </c>
      <c r="F34" s="8">
        <v>1664863</v>
      </c>
      <c r="G34" s="8">
        <v>0</v>
      </c>
      <c r="H34" s="8">
        <v>0</v>
      </c>
      <c r="I34" s="8">
        <v>172300</v>
      </c>
      <c r="J34" s="8">
        <v>0</v>
      </c>
      <c r="K34" s="8">
        <v>-342193</v>
      </c>
      <c r="L34" s="8">
        <f t="shared" si="1"/>
        <v>1837163</v>
      </c>
    </row>
    <row r="35" spans="1:12" x14ac:dyDescent="0.25">
      <c r="A35" s="1" t="str">
        <f t="shared" si="0"/>
        <v>A_CONTRIBUTIVO901543211</v>
      </c>
      <c r="B35" s="7" t="s">
        <v>15</v>
      </c>
      <c r="C35" s="7">
        <v>901543211</v>
      </c>
      <c r="D35" s="7" t="s">
        <v>42</v>
      </c>
      <c r="E35" s="8">
        <v>2104767</v>
      </c>
      <c r="F35" s="8">
        <v>6353463</v>
      </c>
      <c r="G35" s="8">
        <v>8786772</v>
      </c>
      <c r="H35" s="8">
        <v>4942953</v>
      </c>
      <c r="I35" s="8">
        <v>380370</v>
      </c>
      <c r="J35" s="8">
        <v>318978</v>
      </c>
      <c r="K35" s="8">
        <v>0</v>
      </c>
      <c r="L35" s="8">
        <f t="shared" si="1"/>
        <v>22887303</v>
      </c>
    </row>
    <row r="36" spans="1:12" x14ac:dyDescent="0.25">
      <c r="A36" s="1" t="str">
        <f t="shared" si="0"/>
        <v>A_CONTRIBUTIVO901543761</v>
      </c>
      <c r="B36" s="7" t="s">
        <v>15</v>
      </c>
      <c r="C36" s="7">
        <v>901543761</v>
      </c>
      <c r="D36" s="7" t="s">
        <v>43</v>
      </c>
      <c r="E36" s="8">
        <v>0</v>
      </c>
      <c r="F36" s="8">
        <v>620670</v>
      </c>
      <c r="G36" s="8">
        <v>388500</v>
      </c>
      <c r="H36" s="8">
        <v>4015471</v>
      </c>
      <c r="I36" s="8">
        <v>7107619</v>
      </c>
      <c r="J36" s="8">
        <v>1470606</v>
      </c>
      <c r="K36" s="8">
        <v>0</v>
      </c>
      <c r="L36" s="8">
        <f t="shared" si="1"/>
        <v>13602866</v>
      </c>
    </row>
    <row r="37" spans="1:12" x14ac:dyDescent="0.25">
      <c r="A37" s="1" t="str">
        <f t="shared" si="0"/>
        <v>A_CONTRIBUTIVO901097473</v>
      </c>
      <c r="B37" s="7" t="s">
        <v>15</v>
      </c>
      <c r="C37" s="7">
        <v>901097473</v>
      </c>
      <c r="D37" s="7" t="s">
        <v>44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f t="shared" si="1"/>
        <v>0</v>
      </c>
    </row>
    <row r="38" spans="1:12" x14ac:dyDescent="0.25">
      <c r="A38" s="1" t="str">
        <f t="shared" si="0"/>
        <v>A_CONTRIBUTIVO800106339</v>
      </c>
      <c r="B38" s="7" t="s">
        <v>15</v>
      </c>
      <c r="C38" s="7">
        <v>800106339</v>
      </c>
      <c r="D38" s="7" t="s">
        <v>45</v>
      </c>
      <c r="E38" s="8">
        <v>0</v>
      </c>
      <c r="F38" s="8">
        <v>0</v>
      </c>
      <c r="G38" s="8">
        <v>0</v>
      </c>
      <c r="H38" s="8">
        <v>0</v>
      </c>
      <c r="I38" s="8">
        <v>384883</v>
      </c>
      <c r="J38" s="8">
        <v>0</v>
      </c>
      <c r="K38" s="8">
        <v>0</v>
      </c>
      <c r="L38" s="8">
        <f t="shared" si="1"/>
        <v>384883</v>
      </c>
    </row>
    <row r="39" spans="1:12" ht="15.75" thickBot="1" x14ac:dyDescent="0.3">
      <c r="A39" s="1" t="str">
        <f t="shared" si="0"/>
        <v>A_CONTRIBUTIVO890303093</v>
      </c>
      <c r="B39" s="7" t="s">
        <v>15</v>
      </c>
      <c r="C39" s="7">
        <v>890303093</v>
      </c>
      <c r="D39" s="7" t="s">
        <v>46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12361695</v>
      </c>
      <c r="K39" s="8">
        <v>0</v>
      </c>
      <c r="L39" s="8">
        <f t="shared" si="1"/>
        <v>12361695</v>
      </c>
    </row>
    <row r="40" spans="1:12" ht="15.75" thickBot="1" x14ac:dyDescent="0.3">
      <c r="A40" s="1" t="str">
        <f t="shared" si="0"/>
        <v>Total A_CONTRIBUTIVO</v>
      </c>
      <c r="B40" s="37" t="s">
        <v>47</v>
      </c>
      <c r="C40" s="37"/>
      <c r="D40" s="37"/>
      <c r="E40" s="11">
        <f t="shared" ref="E40:L40" si="2">SUM(E9:E39)</f>
        <v>3271580063</v>
      </c>
      <c r="F40" s="11">
        <f t="shared" si="2"/>
        <v>2724407986</v>
      </c>
      <c r="G40" s="11">
        <f t="shared" si="2"/>
        <v>2122146059</v>
      </c>
      <c r="H40" s="11">
        <f t="shared" si="2"/>
        <v>2601022070.98</v>
      </c>
      <c r="I40" s="11">
        <f t="shared" si="2"/>
        <v>2215109365.5600004</v>
      </c>
      <c r="J40" s="11">
        <f t="shared" si="2"/>
        <v>4219817886.7800002</v>
      </c>
      <c r="K40" s="11">
        <f t="shared" si="2"/>
        <v>-2145687916.6499999</v>
      </c>
      <c r="L40" s="12">
        <f t="shared" si="2"/>
        <v>15008395514.670002</v>
      </c>
    </row>
    <row r="41" spans="1:12" x14ac:dyDescent="0.25">
      <c r="A41" s="1" t="str">
        <f t="shared" si="0"/>
        <v>B_EPS LIQUIDADA901093846</v>
      </c>
      <c r="B41" s="13" t="s">
        <v>48</v>
      </c>
      <c r="C41" s="13">
        <v>901093846</v>
      </c>
      <c r="D41" s="13" t="s">
        <v>49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140600489.75</v>
      </c>
      <c r="K41" s="8">
        <v>0</v>
      </c>
      <c r="L41" s="8">
        <f t="shared" ref="L41:L58" si="3">SUM(E41:K41)</f>
        <v>140600489.75</v>
      </c>
    </row>
    <row r="42" spans="1:12" x14ac:dyDescent="0.25">
      <c r="A42" s="1" t="str">
        <f t="shared" si="0"/>
        <v>B_EPS LIQUIDADA800140949</v>
      </c>
      <c r="B42" s="7" t="s">
        <v>48</v>
      </c>
      <c r="C42" s="7">
        <v>800140949</v>
      </c>
      <c r="D42" s="7" t="s">
        <v>50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9007970065.920002</v>
      </c>
      <c r="K42" s="8">
        <v>0</v>
      </c>
      <c r="L42" s="8">
        <f t="shared" si="3"/>
        <v>9007970065.920002</v>
      </c>
    </row>
    <row r="43" spans="1:12" x14ac:dyDescent="0.25">
      <c r="A43" s="1" t="str">
        <f t="shared" si="0"/>
        <v>B_EPS LIQUIDADA800250119</v>
      </c>
      <c r="B43" s="7" t="s">
        <v>48</v>
      </c>
      <c r="C43" s="7">
        <v>800250119</v>
      </c>
      <c r="D43" s="7" t="s">
        <v>51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2356294166.3099999</v>
      </c>
      <c r="K43" s="8">
        <v>0</v>
      </c>
      <c r="L43" s="8">
        <f t="shared" si="3"/>
        <v>2356294166.3099999</v>
      </c>
    </row>
    <row r="44" spans="1:12" x14ac:dyDescent="0.25">
      <c r="A44" s="1" t="str">
        <f t="shared" si="0"/>
        <v>B_EPS LIQUIDADA804002105</v>
      </c>
      <c r="B44" s="7" t="s">
        <v>48</v>
      </c>
      <c r="C44" s="7">
        <v>804002105</v>
      </c>
      <c r="D44" s="7" t="s">
        <v>52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32443969.399999999</v>
      </c>
      <c r="K44" s="10">
        <v>0</v>
      </c>
      <c r="L44" s="8">
        <f t="shared" si="3"/>
        <v>32443969.399999999</v>
      </c>
    </row>
    <row r="45" spans="1:12" x14ac:dyDescent="0.25">
      <c r="A45" s="1" t="str">
        <f t="shared" si="0"/>
        <v>B_EPS LIQUIDADA805000427</v>
      </c>
      <c r="B45" s="7" t="s">
        <v>48</v>
      </c>
      <c r="C45" s="7">
        <v>805000427</v>
      </c>
      <c r="D45" s="7" t="s">
        <v>53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2707951660.6599994</v>
      </c>
      <c r="K45" s="8">
        <v>0</v>
      </c>
      <c r="L45" s="8">
        <f t="shared" si="3"/>
        <v>2707951660.6599994</v>
      </c>
    </row>
    <row r="46" spans="1:12" x14ac:dyDescent="0.25">
      <c r="A46" s="1" t="str">
        <f t="shared" si="0"/>
        <v>B_EPS LIQUIDADA811004055</v>
      </c>
      <c r="B46" s="7" t="s">
        <v>48</v>
      </c>
      <c r="C46" s="7">
        <v>811004055</v>
      </c>
      <c r="D46" s="7" t="s">
        <v>54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7407900</v>
      </c>
      <c r="K46" s="8">
        <v>0</v>
      </c>
      <c r="L46" s="8">
        <f t="shared" si="3"/>
        <v>7407900</v>
      </c>
    </row>
    <row r="47" spans="1:12" x14ac:dyDescent="0.25">
      <c r="A47" s="1" t="str">
        <f t="shared" si="0"/>
        <v>B_EPS LIQUIDADA818000140</v>
      </c>
      <c r="B47" s="7" t="s">
        <v>48</v>
      </c>
      <c r="C47" s="7">
        <v>818000140</v>
      </c>
      <c r="D47" s="7" t="s">
        <v>55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35063045</v>
      </c>
      <c r="K47" s="8">
        <v>0</v>
      </c>
      <c r="L47" s="8">
        <f t="shared" si="3"/>
        <v>35063045</v>
      </c>
    </row>
    <row r="48" spans="1:12" x14ac:dyDescent="0.25">
      <c r="A48" s="1" t="str">
        <f t="shared" si="0"/>
        <v>B_EPS LIQUIDADA830009783</v>
      </c>
      <c r="B48" s="7" t="s">
        <v>48</v>
      </c>
      <c r="C48" s="7">
        <v>830009783</v>
      </c>
      <c r="D48" s="7" t="s">
        <v>56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6976642198.2799997</v>
      </c>
      <c r="K48" s="8">
        <v>0</v>
      </c>
      <c r="L48" s="8">
        <f t="shared" si="3"/>
        <v>6976642198.2799997</v>
      </c>
    </row>
    <row r="49" spans="1:12" x14ac:dyDescent="0.25">
      <c r="A49" s="1" t="str">
        <f t="shared" si="0"/>
        <v>B_EPS LIQUIDADA830074184</v>
      </c>
      <c r="B49" s="7" t="s">
        <v>48</v>
      </c>
      <c r="C49" s="7">
        <v>830074184</v>
      </c>
      <c r="D49" s="7" t="s">
        <v>57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858736104</v>
      </c>
      <c r="K49" s="8">
        <v>0</v>
      </c>
      <c r="L49" s="8">
        <f t="shared" si="3"/>
        <v>858736104</v>
      </c>
    </row>
    <row r="50" spans="1:12" x14ac:dyDescent="0.25">
      <c r="A50" s="1" t="str">
        <f t="shared" si="0"/>
        <v>B_EPS LIQUIDADA860045904</v>
      </c>
      <c r="B50" s="7" t="s">
        <v>48</v>
      </c>
      <c r="C50" s="7">
        <v>860045904</v>
      </c>
      <c r="D50" s="7" t="s">
        <v>58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150430939.99000001</v>
      </c>
      <c r="K50" s="8">
        <v>0</v>
      </c>
      <c r="L50" s="8">
        <f t="shared" si="3"/>
        <v>150430939.99000001</v>
      </c>
    </row>
    <row r="51" spans="1:12" x14ac:dyDescent="0.25">
      <c r="A51" s="1" t="str">
        <f t="shared" si="0"/>
        <v>B_EPS LIQUIDADA891080005</v>
      </c>
      <c r="B51" s="7" t="s">
        <v>48</v>
      </c>
      <c r="C51" s="7">
        <v>891080005</v>
      </c>
      <c r="D51" s="7" t="s">
        <v>59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1177796</v>
      </c>
      <c r="K51" s="8">
        <v>0</v>
      </c>
      <c r="L51" s="8">
        <f t="shared" si="3"/>
        <v>1177796</v>
      </c>
    </row>
    <row r="52" spans="1:12" x14ac:dyDescent="0.25">
      <c r="A52" s="1" t="str">
        <f t="shared" si="0"/>
        <v>B_EPS LIQUIDADA891180008</v>
      </c>
      <c r="B52" s="7" t="s">
        <v>48</v>
      </c>
      <c r="C52" s="7">
        <v>891180008</v>
      </c>
      <c r="D52" s="7" t="s">
        <v>60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6883860</v>
      </c>
      <c r="K52" s="8">
        <v>0</v>
      </c>
      <c r="L52" s="8">
        <f t="shared" si="3"/>
        <v>6883860</v>
      </c>
    </row>
    <row r="53" spans="1:12" x14ac:dyDescent="0.25">
      <c r="A53" s="1" t="str">
        <f t="shared" si="0"/>
        <v>B_EPS LIQUIDADA891280008</v>
      </c>
      <c r="B53" s="7" t="s">
        <v>48</v>
      </c>
      <c r="C53" s="7">
        <v>891280008</v>
      </c>
      <c r="D53" s="7" t="s">
        <v>61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49560</v>
      </c>
      <c r="K53" s="8">
        <v>0</v>
      </c>
      <c r="L53" s="8">
        <f t="shared" si="3"/>
        <v>49560</v>
      </c>
    </row>
    <row r="54" spans="1:12" x14ac:dyDescent="0.25">
      <c r="A54" s="1" t="str">
        <f t="shared" si="0"/>
        <v>B_EPS LIQUIDADA892115006</v>
      </c>
      <c r="B54" s="7" t="s">
        <v>48</v>
      </c>
      <c r="C54" s="7">
        <v>892115006</v>
      </c>
      <c r="D54" s="7" t="s">
        <v>62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4261550</v>
      </c>
      <c r="K54" s="8">
        <v>0</v>
      </c>
      <c r="L54" s="8">
        <f t="shared" si="3"/>
        <v>4261550</v>
      </c>
    </row>
    <row r="55" spans="1:12" x14ac:dyDescent="0.25">
      <c r="A55" s="1" t="str">
        <f t="shared" si="0"/>
        <v>B_EPS LIQUIDADA892200015</v>
      </c>
      <c r="B55" s="7" t="s">
        <v>48</v>
      </c>
      <c r="C55" s="7">
        <v>892200015</v>
      </c>
      <c r="D55" s="7" t="s">
        <v>63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4424431</v>
      </c>
      <c r="K55" s="8">
        <v>0</v>
      </c>
      <c r="L55" s="8">
        <f t="shared" si="3"/>
        <v>4424431</v>
      </c>
    </row>
    <row r="56" spans="1:12" x14ac:dyDescent="0.25">
      <c r="A56" s="1" t="str">
        <f t="shared" si="0"/>
        <v>B_EPS LIQUIDADA830096513</v>
      </c>
      <c r="B56" s="7" t="s">
        <v>48</v>
      </c>
      <c r="C56" s="7">
        <v>830096513</v>
      </c>
      <c r="D56" s="7" t="s">
        <v>64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f t="shared" si="3"/>
        <v>0</v>
      </c>
    </row>
    <row r="57" spans="1:12" x14ac:dyDescent="0.25">
      <c r="A57" s="1" t="str">
        <f t="shared" si="0"/>
        <v>B_EPS LIQUIDADA899999107</v>
      </c>
      <c r="B57" s="7" t="s">
        <v>48</v>
      </c>
      <c r="C57" s="7">
        <v>899999107</v>
      </c>
      <c r="D57" s="7" t="s">
        <v>65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273863958</v>
      </c>
      <c r="K57" s="8">
        <v>0</v>
      </c>
      <c r="L57" s="8">
        <f t="shared" si="3"/>
        <v>273863958</v>
      </c>
    </row>
    <row r="58" spans="1:12" ht="15.75" thickBot="1" x14ac:dyDescent="0.3">
      <c r="A58" s="1" t="str">
        <f t="shared" si="0"/>
        <v>B_EPS LIQUIDADA901097473</v>
      </c>
      <c r="B58" s="14" t="s">
        <v>48</v>
      </c>
      <c r="C58" s="14">
        <v>901097473</v>
      </c>
      <c r="D58" s="14" t="s">
        <v>44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8297530936.46</v>
      </c>
      <c r="K58" s="8">
        <v>0</v>
      </c>
      <c r="L58" s="8">
        <f t="shared" si="3"/>
        <v>8297530936.46</v>
      </c>
    </row>
    <row r="59" spans="1:12" x14ac:dyDescent="0.25">
      <c r="A59" s="1" t="str">
        <f t="shared" si="0"/>
        <v>Total B_EPS LIQUIDADA</v>
      </c>
      <c r="B59" s="35" t="s">
        <v>66</v>
      </c>
      <c r="C59" s="35"/>
      <c r="D59" s="35"/>
      <c r="E59" s="11">
        <f t="shared" ref="E59:L59" si="4">SUM(E41:E58)</f>
        <v>0</v>
      </c>
      <c r="F59" s="11">
        <f t="shared" si="4"/>
        <v>0</v>
      </c>
      <c r="G59" s="11">
        <f t="shared" si="4"/>
        <v>0</v>
      </c>
      <c r="H59" s="11">
        <f t="shared" si="4"/>
        <v>0</v>
      </c>
      <c r="I59" s="11">
        <f t="shared" si="4"/>
        <v>0</v>
      </c>
      <c r="J59" s="11">
        <f t="shared" si="4"/>
        <v>30861732630.77</v>
      </c>
      <c r="K59" s="11">
        <f t="shared" si="4"/>
        <v>0</v>
      </c>
      <c r="L59" s="12">
        <f t="shared" si="4"/>
        <v>30861732630.77</v>
      </c>
    </row>
    <row r="60" spans="1:12" x14ac:dyDescent="0.25">
      <c r="A60" s="1" t="str">
        <f t="shared" si="0"/>
        <v>E_CAPITA800251440</v>
      </c>
      <c r="B60" s="7" t="s">
        <v>67</v>
      </c>
      <c r="C60" s="7">
        <v>800251440</v>
      </c>
      <c r="D60" s="7" t="s">
        <v>19</v>
      </c>
      <c r="E60" s="8">
        <v>925220626</v>
      </c>
      <c r="F60" s="8">
        <v>218643765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f>SUM(E60:K60)</f>
        <v>1143864391</v>
      </c>
    </row>
    <row r="61" spans="1:12" x14ac:dyDescent="0.25">
      <c r="A61" s="1" t="str">
        <f t="shared" si="0"/>
        <v>E_CAPITA900226715</v>
      </c>
      <c r="B61" s="7" t="s">
        <v>67</v>
      </c>
      <c r="C61" s="7">
        <v>900226715</v>
      </c>
      <c r="D61" s="7" t="s">
        <v>35</v>
      </c>
      <c r="E61" s="8">
        <v>104012080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f>SUM(E61:K61)</f>
        <v>104012080</v>
      </c>
    </row>
    <row r="62" spans="1:12" ht="15.75" thickBot="1" x14ac:dyDescent="0.3">
      <c r="A62" s="1" t="str">
        <f t="shared" si="0"/>
        <v>Total E_CAPITA</v>
      </c>
      <c r="B62" s="36" t="s">
        <v>68</v>
      </c>
      <c r="C62" s="36"/>
      <c r="D62" s="36"/>
      <c r="E62" s="11">
        <f>+E61+E60</f>
        <v>1029232706</v>
      </c>
      <c r="F62" s="11">
        <f t="shared" ref="F62:L62" si="5">+F61+F60</f>
        <v>218643765</v>
      </c>
      <c r="G62" s="11">
        <f t="shared" si="5"/>
        <v>0</v>
      </c>
      <c r="H62" s="11">
        <f t="shared" si="5"/>
        <v>0</v>
      </c>
      <c r="I62" s="11">
        <f t="shared" si="5"/>
        <v>0</v>
      </c>
      <c r="J62" s="11">
        <f t="shared" si="5"/>
        <v>0</v>
      </c>
      <c r="K62" s="11">
        <f t="shared" si="5"/>
        <v>0</v>
      </c>
      <c r="L62" s="11">
        <f t="shared" si="5"/>
        <v>1247876471</v>
      </c>
    </row>
    <row r="63" spans="1:12" x14ac:dyDescent="0.25">
      <c r="A63" s="1" t="str">
        <f t="shared" si="0"/>
        <v>C_SUBSIDIADO800088702</v>
      </c>
      <c r="B63" s="13" t="s">
        <v>69</v>
      </c>
      <c r="C63" s="13">
        <v>800088702</v>
      </c>
      <c r="D63" s="13" t="s">
        <v>16</v>
      </c>
      <c r="E63" s="8">
        <v>150143334</v>
      </c>
      <c r="F63" s="8">
        <v>82417998</v>
      </c>
      <c r="G63" s="8">
        <v>117076085</v>
      </c>
      <c r="H63" s="8">
        <v>26867148</v>
      </c>
      <c r="I63" s="8">
        <v>28099648</v>
      </c>
      <c r="J63" s="8">
        <v>95434049</v>
      </c>
      <c r="K63" s="8">
        <v>-412359</v>
      </c>
      <c r="L63" s="8">
        <f t="shared" ref="L63:L91" si="6">SUM(E63:K63)</f>
        <v>499625903</v>
      </c>
    </row>
    <row r="64" spans="1:12" x14ac:dyDescent="0.25">
      <c r="A64" s="1" t="str">
        <f t="shared" si="0"/>
        <v>C_SUBSIDIADO800130907</v>
      </c>
      <c r="B64" s="7" t="s">
        <v>69</v>
      </c>
      <c r="C64" s="7">
        <v>800130907</v>
      </c>
      <c r="D64" s="7" t="s">
        <v>18</v>
      </c>
      <c r="E64" s="8">
        <v>480494727</v>
      </c>
      <c r="F64" s="8">
        <v>310038099</v>
      </c>
      <c r="G64" s="8">
        <v>51812106</v>
      </c>
      <c r="H64" s="8">
        <v>82371323</v>
      </c>
      <c r="I64" s="8">
        <v>222394051.78999999</v>
      </c>
      <c r="J64" s="8">
        <v>215525678</v>
      </c>
      <c r="K64" s="8">
        <v>-414412</v>
      </c>
      <c r="L64" s="8">
        <f t="shared" si="6"/>
        <v>1362221572.79</v>
      </c>
    </row>
    <row r="65" spans="1:12" x14ac:dyDescent="0.25">
      <c r="A65" s="1" t="str">
        <f t="shared" si="0"/>
        <v>C_SUBSIDIADO800251440</v>
      </c>
      <c r="B65" s="7" t="s">
        <v>69</v>
      </c>
      <c r="C65" s="7">
        <v>800251440</v>
      </c>
      <c r="D65" s="7" t="s">
        <v>19</v>
      </c>
      <c r="E65" s="8">
        <v>486538553</v>
      </c>
      <c r="F65" s="8">
        <v>499576156</v>
      </c>
      <c r="G65" s="8">
        <v>186042985</v>
      </c>
      <c r="H65" s="8">
        <v>224005805</v>
      </c>
      <c r="I65" s="8">
        <v>285755963</v>
      </c>
      <c r="J65" s="8">
        <v>151169291</v>
      </c>
      <c r="K65" s="8">
        <v>-1537798905</v>
      </c>
      <c r="L65" s="8">
        <f t="shared" si="6"/>
        <v>295289848</v>
      </c>
    </row>
    <row r="66" spans="1:12" x14ac:dyDescent="0.25">
      <c r="A66" s="1" t="str">
        <f t="shared" si="0"/>
        <v>C_SUBSIDIADO805001157</v>
      </c>
      <c r="B66" s="7" t="s">
        <v>69</v>
      </c>
      <c r="C66" s="7">
        <v>805001157</v>
      </c>
      <c r="D66" s="7" t="s">
        <v>20</v>
      </c>
      <c r="E66" s="8">
        <v>507729</v>
      </c>
      <c r="F66" s="8">
        <v>988687</v>
      </c>
      <c r="G66" s="8">
        <v>3472400</v>
      </c>
      <c r="H66" s="8">
        <v>10050623</v>
      </c>
      <c r="I66" s="8">
        <v>303947</v>
      </c>
      <c r="J66" s="8">
        <v>5171104</v>
      </c>
      <c r="K66" s="8">
        <v>-1022730</v>
      </c>
      <c r="L66" s="8">
        <f t="shared" si="6"/>
        <v>19471760</v>
      </c>
    </row>
    <row r="67" spans="1:12" x14ac:dyDescent="0.25">
      <c r="A67" s="1" t="str">
        <f t="shared" si="0"/>
        <v>C_SUBSIDIADO806008394</v>
      </c>
      <c r="B67" s="7" t="s">
        <v>69</v>
      </c>
      <c r="C67" s="7">
        <v>806008394</v>
      </c>
      <c r="D67" s="7" t="s">
        <v>21</v>
      </c>
      <c r="E67" s="8">
        <v>463314666</v>
      </c>
      <c r="F67" s="8">
        <v>60311079</v>
      </c>
      <c r="G67" s="8">
        <v>43014503</v>
      </c>
      <c r="H67" s="8">
        <v>63507750</v>
      </c>
      <c r="I67" s="8">
        <v>161871593.84999999</v>
      </c>
      <c r="J67" s="8">
        <v>202455707</v>
      </c>
      <c r="K67" s="8">
        <v>-203404826.59</v>
      </c>
      <c r="L67" s="8">
        <f t="shared" si="6"/>
        <v>791070472.25999999</v>
      </c>
    </row>
    <row r="68" spans="1:12" x14ac:dyDescent="0.25">
      <c r="A68" s="1" t="str">
        <f t="shared" si="0"/>
        <v>C_SUBSIDIADO809008362</v>
      </c>
      <c r="B68" s="7" t="s">
        <v>69</v>
      </c>
      <c r="C68" s="7">
        <v>809008362</v>
      </c>
      <c r="D68" s="7" t="s">
        <v>22</v>
      </c>
      <c r="E68" s="8">
        <v>18900964</v>
      </c>
      <c r="F68" s="8">
        <v>9315444</v>
      </c>
      <c r="G68" s="8">
        <v>20707805</v>
      </c>
      <c r="H68" s="8">
        <v>120818888</v>
      </c>
      <c r="I68" s="8">
        <v>41225344</v>
      </c>
      <c r="J68" s="8">
        <v>40126721</v>
      </c>
      <c r="K68" s="8">
        <v>-1133.4000000000001</v>
      </c>
      <c r="L68" s="8">
        <f t="shared" si="6"/>
        <v>251094032.59999999</v>
      </c>
    </row>
    <row r="69" spans="1:12" x14ac:dyDescent="0.25">
      <c r="A69" s="1" t="str">
        <f t="shared" si="0"/>
        <v>C_SUBSIDIADO817001773</v>
      </c>
      <c r="B69" s="7" t="s">
        <v>69</v>
      </c>
      <c r="C69" s="7">
        <v>817001773</v>
      </c>
      <c r="D69" s="7" t="s">
        <v>23</v>
      </c>
      <c r="E69" s="8">
        <v>8676663</v>
      </c>
      <c r="F69" s="8">
        <v>9848184</v>
      </c>
      <c r="G69" s="8">
        <v>15753366</v>
      </c>
      <c r="H69" s="8">
        <v>144987278</v>
      </c>
      <c r="I69" s="8">
        <v>82415541.049999997</v>
      </c>
      <c r="J69" s="8">
        <v>183574235.5</v>
      </c>
      <c r="K69" s="8">
        <v>-7348321</v>
      </c>
      <c r="L69" s="8">
        <f t="shared" si="6"/>
        <v>437906946.55000001</v>
      </c>
    </row>
    <row r="70" spans="1:12" x14ac:dyDescent="0.25">
      <c r="A70" s="1" t="str">
        <f t="shared" si="0"/>
        <v>C_SUBSIDIADO824001398</v>
      </c>
      <c r="B70" s="7" t="s">
        <v>69</v>
      </c>
      <c r="C70" s="7">
        <v>824001398</v>
      </c>
      <c r="D70" s="7" t="s">
        <v>24</v>
      </c>
      <c r="E70" s="8">
        <v>9443262</v>
      </c>
      <c r="F70" s="8">
        <v>3845620</v>
      </c>
      <c r="G70" s="8">
        <v>1806415</v>
      </c>
      <c r="H70" s="8">
        <v>8152662</v>
      </c>
      <c r="I70" s="8">
        <v>540000</v>
      </c>
      <c r="J70" s="8">
        <v>45240166</v>
      </c>
      <c r="K70" s="8">
        <v>-32020996</v>
      </c>
      <c r="L70" s="8">
        <f t="shared" si="6"/>
        <v>37007129</v>
      </c>
    </row>
    <row r="71" spans="1:12" x14ac:dyDescent="0.25">
      <c r="A71" s="1" t="str">
        <f t="shared" si="0"/>
        <v>C_SUBSIDIADO830003564</v>
      </c>
      <c r="B71" s="7" t="s">
        <v>69</v>
      </c>
      <c r="C71" s="7">
        <v>830003564</v>
      </c>
      <c r="D71" s="7" t="s">
        <v>25</v>
      </c>
      <c r="E71" s="8">
        <v>802349447</v>
      </c>
      <c r="F71" s="8">
        <v>594342556</v>
      </c>
      <c r="G71" s="8">
        <v>267322897</v>
      </c>
      <c r="H71" s="8">
        <v>358352732.74000001</v>
      </c>
      <c r="I71" s="8">
        <v>218425084.99000001</v>
      </c>
      <c r="J71" s="8">
        <v>544902669.86000001</v>
      </c>
      <c r="K71" s="8">
        <v>-10352565</v>
      </c>
      <c r="L71" s="8">
        <f t="shared" si="6"/>
        <v>2775342822.5900002</v>
      </c>
    </row>
    <row r="72" spans="1:12" x14ac:dyDescent="0.25">
      <c r="A72" s="1" t="str">
        <f t="shared" si="0"/>
        <v>C_SUBSIDIADO830113831</v>
      </c>
      <c r="B72" s="7" t="s">
        <v>69</v>
      </c>
      <c r="C72" s="7">
        <v>830113831</v>
      </c>
      <c r="D72" s="7" t="s">
        <v>26</v>
      </c>
      <c r="E72" s="8">
        <v>13272692</v>
      </c>
      <c r="F72" s="8">
        <v>38308714</v>
      </c>
      <c r="G72" s="8">
        <v>2285063</v>
      </c>
      <c r="H72" s="8">
        <v>20460590</v>
      </c>
      <c r="I72" s="8">
        <v>20428314</v>
      </c>
      <c r="J72" s="8">
        <v>78801406</v>
      </c>
      <c r="K72" s="8">
        <v>-29564013</v>
      </c>
      <c r="L72" s="8">
        <f t="shared" si="6"/>
        <v>143992766</v>
      </c>
    </row>
    <row r="73" spans="1:12" x14ac:dyDescent="0.25">
      <c r="A73" s="1" t="str">
        <f t="shared" si="0"/>
        <v>C_SUBSIDIADO837000084</v>
      </c>
      <c r="B73" s="7" t="s">
        <v>69</v>
      </c>
      <c r="C73" s="7">
        <v>837000084</v>
      </c>
      <c r="D73" s="7" t="s">
        <v>27</v>
      </c>
      <c r="E73" s="8">
        <v>48454035</v>
      </c>
      <c r="F73" s="8">
        <v>20398246</v>
      </c>
      <c r="G73" s="8">
        <v>0</v>
      </c>
      <c r="H73" s="8">
        <v>0</v>
      </c>
      <c r="I73" s="8">
        <v>1122369</v>
      </c>
      <c r="J73" s="8">
        <v>89794587.649999991</v>
      </c>
      <c r="K73" s="8">
        <v>-531723</v>
      </c>
      <c r="L73" s="8">
        <f t="shared" si="6"/>
        <v>159237514.64999998</v>
      </c>
    </row>
    <row r="74" spans="1:12" x14ac:dyDescent="0.25">
      <c r="A74" s="1" t="str">
        <f t="shared" si="0"/>
        <v>C_SUBSIDIADO839000495</v>
      </c>
      <c r="B74" s="7" t="s">
        <v>69</v>
      </c>
      <c r="C74" s="7">
        <v>839000495</v>
      </c>
      <c r="D74" s="7" t="s">
        <v>28</v>
      </c>
      <c r="E74" s="8">
        <v>68556479</v>
      </c>
      <c r="F74" s="8">
        <v>6672355</v>
      </c>
      <c r="G74" s="8">
        <v>0</v>
      </c>
      <c r="H74" s="8">
        <v>268100</v>
      </c>
      <c r="I74" s="8">
        <v>0</v>
      </c>
      <c r="J74" s="8">
        <v>0</v>
      </c>
      <c r="K74" s="8">
        <v>-721436</v>
      </c>
      <c r="L74" s="8">
        <f t="shared" si="6"/>
        <v>74775498</v>
      </c>
    </row>
    <row r="75" spans="1:12" x14ac:dyDescent="0.25">
      <c r="A75" s="1" t="str">
        <f t="shared" si="0"/>
        <v>C_SUBSIDIADO860066942</v>
      </c>
      <c r="B75" s="7" t="s">
        <v>69</v>
      </c>
      <c r="C75" s="7">
        <v>860066942</v>
      </c>
      <c r="D75" s="7" t="s">
        <v>29</v>
      </c>
      <c r="E75" s="8">
        <v>385473004</v>
      </c>
      <c r="F75" s="8">
        <v>219071916</v>
      </c>
      <c r="G75" s="8">
        <v>186450404</v>
      </c>
      <c r="H75" s="8">
        <v>86089218</v>
      </c>
      <c r="I75" s="8">
        <v>39751070</v>
      </c>
      <c r="J75" s="8">
        <v>134627800</v>
      </c>
      <c r="K75" s="8">
        <v>-3203654</v>
      </c>
      <c r="L75" s="8">
        <f t="shared" si="6"/>
        <v>1048259758</v>
      </c>
    </row>
    <row r="76" spans="1:12" x14ac:dyDescent="0.25">
      <c r="A76" s="1" t="str">
        <f t="shared" si="0"/>
        <v>C_SUBSIDIADO890102044</v>
      </c>
      <c r="B76" s="7" t="s">
        <v>69</v>
      </c>
      <c r="C76" s="7">
        <v>890102044</v>
      </c>
      <c r="D76" s="7" t="s">
        <v>30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165740720.46999994</v>
      </c>
      <c r="K76" s="8">
        <v>-87465080.310000002</v>
      </c>
      <c r="L76" s="8">
        <f t="shared" si="6"/>
        <v>78275640.159999937</v>
      </c>
    </row>
    <row r="77" spans="1:12" x14ac:dyDescent="0.25">
      <c r="A77" s="1" t="str">
        <f t="shared" ref="A77:A145" si="7">+B77&amp;C77</f>
        <v>C_SUBSIDIADO890500675</v>
      </c>
      <c r="B77" s="7" t="s">
        <v>69</v>
      </c>
      <c r="C77" s="7">
        <v>890500675</v>
      </c>
      <c r="D77" s="7" t="s">
        <v>31</v>
      </c>
      <c r="E77" s="8">
        <v>3336362</v>
      </c>
      <c r="F77" s="8">
        <v>15860178</v>
      </c>
      <c r="G77" s="8">
        <v>1531373</v>
      </c>
      <c r="H77" s="8">
        <v>9159137</v>
      </c>
      <c r="I77" s="8">
        <v>15047633</v>
      </c>
      <c r="J77" s="8">
        <v>2611337.2000000002</v>
      </c>
      <c r="K77" s="8">
        <v>-26692252</v>
      </c>
      <c r="L77" s="8">
        <f t="shared" si="6"/>
        <v>20853768.200000003</v>
      </c>
    </row>
    <row r="78" spans="1:12" x14ac:dyDescent="0.25">
      <c r="A78" s="1" t="str">
        <f t="shared" si="7"/>
        <v>C_SUBSIDIADO891600091</v>
      </c>
      <c r="B78" s="7" t="s">
        <v>69</v>
      </c>
      <c r="C78" s="7">
        <v>891600091</v>
      </c>
      <c r="D78" s="7" t="s">
        <v>32</v>
      </c>
      <c r="E78" s="8">
        <v>5645203</v>
      </c>
      <c r="F78" s="8">
        <v>5879328</v>
      </c>
      <c r="G78" s="8">
        <v>12254222</v>
      </c>
      <c r="H78" s="8">
        <v>9318286</v>
      </c>
      <c r="I78" s="8">
        <v>0</v>
      </c>
      <c r="J78" s="8">
        <v>35702045</v>
      </c>
      <c r="K78" s="8">
        <v>-18309300</v>
      </c>
      <c r="L78" s="8">
        <f t="shared" si="6"/>
        <v>50489784</v>
      </c>
    </row>
    <row r="79" spans="1:12" x14ac:dyDescent="0.25">
      <c r="A79" s="1" t="str">
        <f t="shared" si="7"/>
        <v>C_SUBSIDIADO891856000</v>
      </c>
      <c r="B79" s="7" t="s">
        <v>69</v>
      </c>
      <c r="C79" s="7">
        <v>891856000</v>
      </c>
      <c r="D79" s="7" t="s">
        <v>33</v>
      </c>
      <c r="E79" s="8">
        <v>34682644</v>
      </c>
      <c r="F79" s="8">
        <v>21503342</v>
      </c>
      <c r="G79" s="8">
        <v>11575510</v>
      </c>
      <c r="H79" s="8">
        <v>62223370</v>
      </c>
      <c r="I79" s="8">
        <v>29154072</v>
      </c>
      <c r="J79" s="8">
        <v>47142383</v>
      </c>
      <c r="K79" s="8">
        <v>-47152447</v>
      </c>
      <c r="L79" s="8">
        <f t="shared" si="6"/>
        <v>159128874</v>
      </c>
    </row>
    <row r="80" spans="1:12" x14ac:dyDescent="0.25">
      <c r="A80" s="1" t="str">
        <f t="shared" si="7"/>
        <v>C_SUBSIDIADO900156264</v>
      </c>
      <c r="B80" s="7" t="s">
        <v>69</v>
      </c>
      <c r="C80" s="7">
        <v>900156264</v>
      </c>
      <c r="D80" s="7" t="s">
        <v>34</v>
      </c>
      <c r="E80" s="8">
        <v>1104802005</v>
      </c>
      <c r="F80" s="8">
        <v>1268694920</v>
      </c>
      <c r="G80" s="8">
        <v>904151318</v>
      </c>
      <c r="H80" s="8">
        <v>2112383973</v>
      </c>
      <c r="I80" s="8">
        <v>1759995472</v>
      </c>
      <c r="J80" s="8">
        <v>1127058268.0000002</v>
      </c>
      <c r="K80" s="8">
        <v>-5209803257.4399996</v>
      </c>
      <c r="L80" s="8">
        <f t="shared" si="6"/>
        <v>3067282698.5600004</v>
      </c>
    </row>
    <row r="81" spans="1:12" x14ac:dyDescent="0.25">
      <c r="A81" s="1" t="str">
        <f t="shared" si="7"/>
        <v>C_SUBSIDIADO900226715</v>
      </c>
      <c r="B81" s="7" t="s">
        <v>69</v>
      </c>
      <c r="C81" s="7">
        <v>900226715</v>
      </c>
      <c r="D81" s="7" t="s">
        <v>35</v>
      </c>
      <c r="E81" s="8">
        <v>495593090</v>
      </c>
      <c r="F81" s="8">
        <v>582647411</v>
      </c>
      <c r="G81" s="8">
        <v>401128279</v>
      </c>
      <c r="H81" s="8">
        <v>1043429946</v>
      </c>
      <c r="I81" s="8">
        <v>748587362</v>
      </c>
      <c r="J81" s="8">
        <v>1648417394.48</v>
      </c>
      <c r="K81" s="8">
        <v>-2322625247</v>
      </c>
      <c r="L81" s="8">
        <f t="shared" si="6"/>
        <v>2597178235.4799995</v>
      </c>
    </row>
    <row r="82" spans="1:12" x14ac:dyDescent="0.25">
      <c r="A82" s="1" t="str">
        <f t="shared" si="7"/>
        <v>C_SUBSIDIADO900298372</v>
      </c>
      <c r="B82" s="7" t="s">
        <v>69</v>
      </c>
      <c r="C82" s="7">
        <v>900298372</v>
      </c>
      <c r="D82" s="7" t="s">
        <v>36</v>
      </c>
      <c r="E82" s="8">
        <v>1298533595</v>
      </c>
      <c r="F82" s="8">
        <v>1106995665</v>
      </c>
      <c r="G82" s="8">
        <v>743032772</v>
      </c>
      <c r="H82" s="8">
        <v>517331769.30000001</v>
      </c>
      <c r="I82" s="8">
        <v>481149790</v>
      </c>
      <c r="J82" s="8">
        <v>632191610.67999995</v>
      </c>
      <c r="K82" s="8">
        <v>-1917460139</v>
      </c>
      <c r="L82" s="8">
        <f t="shared" si="6"/>
        <v>2861775062.9800005</v>
      </c>
    </row>
    <row r="83" spans="1:12" x14ac:dyDescent="0.25">
      <c r="A83" s="1" t="str">
        <f t="shared" si="7"/>
        <v>C_SUBSIDIADO900604350</v>
      </c>
      <c r="B83" s="7" t="s">
        <v>69</v>
      </c>
      <c r="C83" s="7">
        <v>900604350</v>
      </c>
      <c r="D83" s="7" t="s">
        <v>37</v>
      </c>
      <c r="E83" s="8">
        <v>17634582</v>
      </c>
      <c r="F83" s="8">
        <v>100095114</v>
      </c>
      <c r="G83" s="8">
        <v>24077990</v>
      </c>
      <c r="H83" s="8">
        <v>97348063.039999992</v>
      </c>
      <c r="I83" s="8">
        <v>109287140.27</v>
      </c>
      <c r="J83" s="8">
        <v>932851435.85999978</v>
      </c>
      <c r="K83" s="8">
        <v>-44199838.149999991</v>
      </c>
      <c r="L83" s="8">
        <f t="shared" si="6"/>
        <v>1237094487.0199997</v>
      </c>
    </row>
    <row r="84" spans="1:12" x14ac:dyDescent="0.25">
      <c r="A84" s="1" t="str">
        <f t="shared" si="7"/>
        <v>C_SUBSIDIADO900914254</v>
      </c>
      <c r="B84" s="7" t="s">
        <v>69</v>
      </c>
      <c r="C84" s="7">
        <v>900914254</v>
      </c>
      <c r="D84" s="7" t="s">
        <v>38</v>
      </c>
      <c r="E84" s="8">
        <v>0</v>
      </c>
      <c r="F84" s="8">
        <v>3249785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f t="shared" si="6"/>
        <v>3249785</v>
      </c>
    </row>
    <row r="85" spans="1:12" x14ac:dyDescent="0.25">
      <c r="A85" s="1" t="str">
        <f t="shared" si="7"/>
        <v>C_SUBSIDIADO900935126</v>
      </c>
      <c r="B85" s="9" t="s">
        <v>69</v>
      </c>
      <c r="C85" s="9">
        <v>900935126</v>
      </c>
      <c r="D85" s="9" t="s">
        <v>39</v>
      </c>
      <c r="E85" s="10">
        <v>387530246</v>
      </c>
      <c r="F85" s="10">
        <v>370154991</v>
      </c>
      <c r="G85" s="10">
        <v>44880006</v>
      </c>
      <c r="H85" s="10">
        <v>232753166</v>
      </c>
      <c r="I85" s="10">
        <v>526935011.89999998</v>
      </c>
      <c r="J85" s="10">
        <v>134867692</v>
      </c>
      <c r="K85" s="10">
        <v>-3028526.26</v>
      </c>
      <c r="L85" s="10">
        <f t="shared" si="6"/>
        <v>1694092586.6400001</v>
      </c>
    </row>
    <row r="86" spans="1:12" x14ac:dyDescent="0.25">
      <c r="A86" s="1" t="str">
        <f t="shared" si="7"/>
        <v>C_SUBSIDIADO901021565</v>
      </c>
      <c r="B86" s="9" t="s">
        <v>69</v>
      </c>
      <c r="C86" s="9">
        <v>901021565</v>
      </c>
      <c r="D86" s="9" t="s">
        <v>40</v>
      </c>
      <c r="E86" s="10">
        <v>15362609</v>
      </c>
      <c r="F86" s="10">
        <v>4993630</v>
      </c>
      <c r="G86" s="10">
        <v>43999258</v>
      </c>
      <c r="H86" s="10">
        <v>103601962</v>
      </c>
      <c r="I86" s="10">
        <v>229538172</v>
      </c>
      <c r="J86" s="10">
        <v>262275821</v>
      </c>
      <c r="K86" s="10">
        <v>-69823078</v>
      </c>
      <c r="L86" s="10">
        <f t="shared" si="6"/>
        <v>589948374</v>
      </c>
    </row>
    <row r="87" spans="1:12" x14ac:dyDescent="0.25">
      <c r="A87" s="1" t="str">
        <f t="shared" si="7"/>
        <v>C_SUBSIDIADO901543211</v>
      </c>
      <c r="B87" s="9" t="s">
        <v>69</v>
      </c>
      <c r="C87" s="9">
        <v>901543211</v>
      </c>
      <c r="D87" s="9" t="s">
        <v>42</v>
      </c>
      <c r="E87" s="10">
        <v>260817039</v>
      </c>
      <c r="F87" s="10">
        <v>231841174</v>
      </c>
      <c r="G87" s="10">
        <v>521502119</v>
      </c>
      <c r="H87" s="10">
        <v>410411385</v>
      </c>
      <c r="I87" s="10">
        <v>573718015</v>
      </c>
      <c r="J87" s="10">
        <v>201034011.83999997</v>
      </c>
      <c r="K87" s="10">
        <v>-271977872.97000003</v>
      </c>
      <c r="L87" s="10">
        <f t="shared" si="6"/>
        <v>1927345870.8700001</v>
      </c>
    </row>
    <row r="88" spans="1:12" x14ac:dyDescent="0.25">
      <c r="A88" s="1" t="str">
        <f t="shared" si="7"/>
        <v>C_SUBSIDIADO901543761</v>
      </c>
      <c r="B88" s="9" t="s">
        <v>69</v>
      </c>
      <c r="C88" s="9">
        <v>901543761</v>
      </c>
      <c r="D88" s="9" t="s">
        <v>43</v>
      </c>
      <c r="E88" s="10">
        <v>31095110</v>
      </c>
      <c r="F88" s="10">
        <v>61848038</v>
      </c>
      <c r="G88" s="10">
        <v>8640648</v>
      </c>
      <c r="H88" s="10">
        <v>23316431</v>
      </c>
      <c r="I88" s="10">
        <v>66417805</v>
      </c>
      <c r="J88" s="10">
        <v>19717862</v>
      </c>
      <c r="K88" s="10">
        <v>-11511190</v>
      </c>
      <c r="L88" s="10">
        <f t="shared" si="6"/>
        <v>199524704</v>
      </c>
    </row>
    <row r="89" spans="1:12" x14ac:dyDescent="0.25">
      <c r="A89" s="1" t="str">
        <f t="shared" si="7"/>
        <v>C_SUBSIDIADO901097473</v>
      </c>
      <c r="B89" s="9" t="s">
        <v>69</v>
      </c>
      <c r="C89" s="9">
        <v>901097473</v>
      </c>
      <c r="D89" s="9" t="s">
        <v>44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f t="shared" si="6"/>
        <v>0</v>
      </c>
    </row>
    <row r="90" spans="1:12" x14ac:dyDescent="0.25">
      <c r="A90" s="1" t="str">
        <f t="shared" si="7"/>
        <v>C_SUBSIDIADO890303093</v>
      </c>
      <c r="B90" s="7" t="s">
        <v>69</v>
      </c>
      <c r="C90" s="7">
        <v>890303093</v>
      </c>
      <c r="D90" s="7" t="s">
        <v>46</v>
      </c>
      <c r="E90" s="8">
        <v>0</v>
      </c>
      <c r="F90" s="8">
        <v>948654</v>
      </c>
      <c r="G90" s="8">
        <v>0</v>
      </c>
      <c r="H90" s="8">
        <v>0</v>
      </c>
      <c r="I90" s="8">
        <v>1958783</v>
      </c>
      <c r="J90" s="8">
        <v>12555339</v>
      </c>
      <c r="K90" s="8">
        <v>0</v>
      </c>
      <c r="L90" s="8">
        <f t="shared" si="6"/>
        <v>15462776</v>
      </c>
    </row>
    <row r="91" spans="1:12" ht="15.75" thickBot="1" x14ac:dyDescent="0.3">
      <c r="A91" s="1" t="str">
        <f t="shared" si="7"/>
        <v>C_SUBSIDIADO890900841</v>
      </c>
      <c r="B91" s="7" t="s">
        <v>69</v>
      </c>
      <c r="C91" s="7">
        <v>890900841</v>
      </c>
      <c r="D91" s="7" t="s">
        <v>70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70955003</v>
      </c>
      <c r="K91" s="8">
        <v>0</v>
      </c>
      <c r="L91" s="8">
        <f t="shared" si="6"/>
        <v>70955003</v>
      </c>
    </row>
    <row r="92" spans="1:12" ht="15.75" thickBot="1" x14ac:dyDescent="0.3">
      <c r="A92" s="1" t="str">
        <f t="shared" si="7"/>
        <v>Total C_SUBSIDIADO</v>
      </c>
      <c r="B92" s="37" t="s">
        <v>71</v>
      </c>
      <c r="C92" s="37"/>
      <c r="D92" s="37"/>
      <c r="E92" s="11">
        <f t="shared" ref="E92:L92" si="8">SUM(E63:E91)</f>
        <v>6591158040</v>
      </c>
      <c r="F92" s="11">
        <f t="shared" si="8"/>
        <v>5629847284</v>
      </c>
      <c r="G92" s="11">
        <f t="shared" si="8"/>
        <v>3612517524</v>
      </c>
      <c r="H92" s="11">
        <f t="shared" si="8"/>
        <v>5767209606.0799999</v>
      </c>
      <c r="I92" s="11">
        <f t="shared" si="8"/>
        <v>5644122182.8499994</v>
      </c>
      <c r="J92" s="11">
        <f t="shared" si="8"/>
        <v>7079944338.54</v>
      </c>
      <c r="K92" s="11">
        <f t="shared" si="8"/>
        <v>-11856845302.119999</v>
      </c>
      <c r="L92" s="12">
        <f t="shared" si="8"/>
        <v>22467953673.349998</v>
      </c>
    </row>
    <row r="93" spans="1:12" ht="15.75" thickBot="1" x14ac:dyDescent="0.3">
      <c r="A93" s="1" t="str">
        <f t="shared" si="7"/>
        <v>PGP900298372</v>
      </c>
      <c r="B93" s="15" t="s">
        <v>72</v>
      </c>
      <c r="C93" s="15">
        <v>900298372</v>
      </c>
      <c r="D93" s="15" t="s">
        <v>36</v>
      </c>
      <c r="E93" s="8">
        <v>2895932918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f>SUM(E93:K93)</f>
        <v>2895932918</v>
      </c>
    </row>
    <row r="94" spans="1:12" ht="15.75" thickBot="1" x14ac:dyDescent="0.3">
      <c r="A94" s="1" t="str">
        <f t="shared" si="7"/>
        <v>Total PGP</v>
      </c>
      <c r="B94" s="37" t="s">
        <v>73</v>
      </c>
      <c r="C94" s="37"/>
      <c r="D94" s="37"/>
      <c r="E94" s="11">
        <f>SUM(E93)</f>
        <v>2895932918</v>
      </c>
      <c r="F94" s="11">
        <f t="shared" ref="F94:L94" si="9">SUM(F93)</f>
        <v>0</v>
      </c>
      <c r="G94" s="11">
        <f t="shared" si="9"/>
        <v>0</v>
      </c>
      <c r="H94" s="11">
        <f t="shared" si="9"/>
        <v>0</v>
      </c>
      <c r="I94" s="11">
        <f t="shared" si="9"/>
        <v>0</v>
      </c>
      <c r="J94" s="11">
        <f t="shared" si="9"/>
        <v>0</v>
      </c>
      <c r="K94" s="11">
        <f t="shared" si="9"/>
        <v>0</v>
      </c>
      <c r="L94" s="12">
        <f t="shared" si="9"/>
        <v>2895932918</v>
      </c>
    </row>
    <row r="95" spans="1:12" ht="15.75" thickBot="1" x14ac:dyDescent="0.3">
      <c r="A95" s="1" t="str">
        <f t="shared" si="7"/>
        <v>PYD900298372</v>
      </c>
      <c r="B95" s="15" t="s">
        <v>74</v>
      </c>
      <c r="C95" s="15">
        <v>900298372</v>
      </c>
      <c r="D95" s="15" t="s">
        <v>36</v>
      </c>
      <c r="E95" s="8">
        <v>1984979265</v>
      </c>
      <c r="F95" s="8">
        <v>369687313</v>
      </c>
      <c r="G95" s="8">
        <v>0</v>
      </c>
      <c r="H95" s="8">
        <v>0</v>
      </c>
      <c r="I95" s="8">
        <v>0</v>
      </c>
      <c r="J95" s="8">
        <v>0</v>
      </c>
      <c r="K95" s="8">
        <v>-42422993</v>
      </c>
      <c r="L95" s="8">
        <f>SUM(E95:K95)</f>
        <v>2312243585</v>
      </c>
    </row>
    <row r="96" spans="1:12" ht="15.75" thickBot="1" x14ac:dyDescent="0.3">
      <c r="A96" s="1" t="str">
        <f t="shared" si="7"/>
        <v>Total PYD</v>
      </c>
      <c r="B96" s="37" t="s">
        <v>75</v>
      </c>
      <c r="C96" s="37"/>
      <c r="D96" s="37"/>
      <c r="E96" s="11">
        <f>SUM(E95)</f>
        <v>1984979265</v>
      </c>
      <c r="F96" s="11">
        <f t="shared" ref="F96:L96" si="10">SUM(F95)</f>
        <v>369687313</v>
      </c>
      <c r="G96" s="11">
        <f t="shared" si="10"/>
        <v>0</v>
      </c>
      <c r="H96" s="11">
        <f t="shared" si="10"/>
        <v>0</v>
      </c>
      <c r="I96" s="11">
        <f t="shared" si="10"/>
        <v>0</v>
      </c>
      <c r="J96" s="11">
        <f t="shared" si="10"/>
        <v>0</v>
      </c>
      <c r="K96" s="11">
        <f t="shared" si="10"/>
        <v>-42422993</v>
      </c>
      <c r="L96" s="12">
        <f t="shared" si="10"/>
        <v>2312243585</v>
      </c>
    </row>
    <row r="97" spans="1:12" x14ac:dyDescent="0.25">
      <c r="A97" s="1" t="str">
        <f t="shared" si="7"/>
        <v>D_EPS-S LIQUIDADA899999026</v>
      </c>
      <c r="B97" s="13" t="s">
        <v>76</v>
      </c>
      <c r="C97" s="13">
        <v>899999026</v>
      </c>
      <c r="D97" s="13" t="s">
        <v>77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17075257167.709999</v>
      </c>
      <c r="K97" s="8">
        <v>-0.03</v>
      </c>
      <c r="L97" s="8">
        <f t="shared" ref="L97:L120" si="11">SUM(E97:K97)</f>
        <v>17075257167.679998</v>
      </c>
    </row>
    <row r="98" spans="1:12" x14ac:dyDescent="0.25">
      <c r="A98" s="1" t="str">
        <f t="shared" si="7"/>
        <v>D_EPS-S LIQUIDADA901093846</v>
      </c>
      <c r="B98" s="7" t="s">
        <v>76</v>
      </c>
      <c r="C98" s="7">
        <v>901093846</v>
      </c>
      <c r="D98" s="7" t="s">
        <v>49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5146928200.3900003</v>
      </c>
      <c r="K98" s="8">
        <v>-38800755</v>
      </c>
      <c r="L98" s="8">
        <f t="shared" si="11"/>
        <v>5108127445.3900003</v>
      </c>
    </row>
    <row r="99" spans="1:12" x14ac:dyDescent="0.25">
      <c r="A99" s="1" t="str">
        <f t="shared" si="7"/>
        <v>D_EPS-S LIQUIDADA800140949</v>
      </c>
      <c r="B99" s="7" t="s">
        <v>76</v>
      </c>
      <c r="C99" s="7">
        <v>800140949</v>
      </c>
      <c r="D99" s="7" t="s">
        <v>50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2965533938.6599998</v>
      </c>
      <c r="K99" s="8">
        <v>0</v>
      </c>
      <c r="L99" s="8">
        <f t="shared" si="11"/>
        <v>2965533938.6599998</v>
      </c>
    </row>
    <row r="100" spans="1:12" x14ac:dyDescent="0.25">
      <c r="A100" s="1" t="str">
        <f t="shared" si="7"/>
        <v>D_EPS-S LIQUIDADA800250119</v>
      </c>
      <c r="B100" s="7" t="s">
        <v>76</v>
      </c>
      <c r="C100" s="7">
        <v>800250119</v>
      </c>
      <c r="D100" s="7" t="s">
        <v>51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56849177.780000009</v>
      </c>
      <c r="K100" s="8">
        <v>0</v>
      </c>
      <c r="L100" s="8">
        <f t="shared" si="11"/>
        <v>56849177.780000009</v>
      </c>
    </row>
    <row r="101" spans="1:12" x14ac:dyDescent="0.25">
      <c r="A101" s="1" t="str">
        <f t="shared" si="7"/>
        <v>D_EPS-S LIQUIDADA804002105</v>
      </c>
      <c r="B101" s="7" t="s">
        <v>76</v>
      </c>
      <c r="C101" s="7">
        <v>804002105</v>
      </c>
      <c r="D101" s="7" t="s">
        <v>52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1436568178.5200005</v>
      </c>
      <c r="K101" s="8">
        <v>0</v>
      </c>
      <c r="L101" s="8">
        <f t="shared" si="11"/>
        <v>1436568178.5200005</v>
      </c>
    </row>
    <row r="102" spans="1:12" x14ac:dyDescent="0.25">
      <c r="A102" s="1" t="str">
        <f t="shared" si="7"/>
        <v>D_EPS-S LIQUIDADA805000427</v>
      </c>
      <c r="B102" s="7" t="s">
        <v>76</v>
      </c>
      <c r="C102" s="7">
        <v>805000427</v>
      </c>
      <c r="D102" s="7" t="s">
        <v>53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245624427.28999999</v>
      </c>
      <c r="K102" s="8">
        <v>0</v>
      </c>
      <c r="L102" s="8">
        <f t="shared" si="11"/>
        <v>245624427.28999999</v>
      </c>
    </row>
    <row r="103" spans="1:12" x14ac:dyDescent="0.25">
      <c r="A103" s="1" t="str">
        <f t="shared" si="7"/>
        <v>D_EPS-S LIQUIDADA811004055</v>
      </c>
      <c r="B103" s="7" t="s">
        <v>76</v>
      </c>
      <c r="C103" s="7">
        <v>811004055</v>
      </c>
      <c r="D103" s="7" t="s">
        <v>54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3986511302</v>
      </c>
      <c r="K103" s="8">
        <v>0</v>
      </c>
      <c r="L103" s="8">
        <f t="shared" si="11"/>
        <v>3986511302</v>
      </c>
    </row>
    <row r="104" spans="1:12" x14ac:dyDescent="0.25">
      <c r="A104" s="1" t="str">
        <f t="shared" si="7"/>
        <v>D_EPS-S LIQUIDADA812002376</v>
      </c>
      <c r="B104" s="7" t="s">
        <v>76</v>
      </c>
      <c r="C104" s="7">
        <v>812002376</v>
      </c>
      <c r="D104" s="7" t="s">
        <v>78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95850002</v>
      </c>
      <c r="K104" s="8">
        <v>0</v>
      </c>
      <c r="L104" s="8">
        <f t="shared" si="11"/>
        <v>95850002</v>
      </c>
    </row>
    <row r="105" spans="1:12" x14ac:dyDescent="0.25">
      <c r="A105" s="1" t="str">
        <f t="shared" si="7"/>
        <v>D_EPS-S LIQUIDADA818000140</v>
      </c>
      <c r="B105" s="7" t="s">
        <v>76</v>
      </c>
      <c r="C105" s="7">
        <v>818000140</v>
      </c>
      <c r="D105" s="7" t="s">
        <v>55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1559506050.4300001</v>
      </c>
      <c r="K105" s="8">
        <v>0</v>
      </c>
      <c r="L105" s="8">
        <f t="shared" si="11"/>
        <v>1559506050.4300001</v>
      </c>
    </row>
    <row r="106" spans="1:12" x14ac:dyDescent="0.25">
      <c r="A106" s="1" t="str">
        <f t="shared" si="7"/>
        <v>D_EPS-S LIQUIDADA830009783</v>
      </c>
      <c r="B106" s="7" t="s">
        <v>76</v>
      </c>
      <c r="C106" s="7">
        <v>830009783</v>
      </c>
      <c r="D106" s="7" t="s">
        <v>56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922843513.84000003</v>
      </c>
      <c r="K106" s="8">
        <v>0</v>
      </c>
      <c r="L106" s="8">
        <f t="shared" si="11"/>
        <v>922843513.84000003</v>
      </c>
    </row>
    <row r="107" spans="1:12" x14ac:dyDescent="0.25">
      <c r="A107" s="1" t="str">
        <f t="shared" si="7"/>
        <v>D_EPS-S LIQUIDADA830074184</v>
      </c>
      <c r="B107" s="7" t="s">
        <v>76</v>
      </c>
      <c r="C107" s="7">
        <v>830074184</v>
      </c>
      <c r="D107" s="7" t="s">
        <v>57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5894460522</v>
      </c>
      <c r="K107" s="8">
        <v>0</v>
      </c>
      <c r="L107" s="8">
        <f t="shared" si="11"/>
        <v>5894460522</v>
      </c>
    </row>
    <row r="108" spans="1:12" x14ac:dyDescent="0.25">
      <c r="A108" s="1" t="str">
        <f t="shared" si="7"/>
        <v>D_EPS-S LIQUIDADA860045904</v>
      </c>
      <c r="B108" s="7" t="s">
        <v>76</v>
      </c>
      <c r="C108" s="7">
        <v>860045904</v>
      </c>
      <c r="D108" s="7" t="s">
        <v>58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12847387777.870012</v>
      </c>
      <c r="K108" s="8">
        <v>0</v>
      </c>
      <c r="L108" s="8">
        <f t="shared" si="11"/>
        <v>12847387777.870012</v>
      </c>
    </row>
    <row r="109" spans="1:12" x14ac:dyDescent="0.25">
      <c r="A109" s="1" t="str">
        <f t="shared" si="7"/>
        <v>D_EPS-S LIQUIDADA890480110</v>
      </c>
      <c r="B109" s="7" t="s">
        <v>76</v>
      </c>
      <c r="C109" s="7">
        <v>890480110</v>
      </c>
      <c r="D109" s="7" t="s">
        <v>79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235648474</v>
      </c>
      <c r="K109" s="8">
        <v>0</v>
      </c>
      <c r="L109" s="8">
        <f t="shared" si="11"/>
        <v>235648474</v>
      </c>
    </row>
    <row r="110" spans="1:12" x14ac:dyDescent="0.25">
      <c r="A110" s="1" t="str">
        <f t="shared" si="7"/>
        <v>D_EPS-S LIQUIDADA891080005</v>
      </c>
      <c r="B110" s="7" t="s">
        <v>76</v>
      </c>
      <c r="C110" s="7">
        <v>891080005</v>
      </c>
      <c r="D110" s="7" t="s">
        <v>59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1017592596</v>
      </c>
      <c r="K110" s="8">
        <v>0</v>
      </c>
      <c r="L110" s="8">
        <f t="shared" si="11"/>
        <v>1017592596</v>
      </c>
    </row>
    <row r="111" spans="1:12" x14ac:dyDescent="0.25">
      <c r="A111" s="1" t="str">
        <f t="shared" si="7"/>
        <v>D_EPS-S LIQUIDADA891180008</v>
      </c>
      <c r="B111" s="7" t="s">
        <v>76</v>
      </c>
      <c r="C111" s="7">
        <v>891180008</v>
      </c>
      <c r="D111" s="7" t="s">
        <v>60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694139315.46000004</v>
      </c>
      <c r="K111" s="8">
        <v>0</v>
      </c>
      <c r="L111" s="8">
        <f t="shared" si="11"/>
        <v>694139315.46000004</v>
      </c>
    </row>
    <row r="112" spans="1:12" x14ac:dyDescent="0.25">
      <c r="A112" s="1" t="str">
        <f t="shared" si="7"/>
        <v>D_EPS-S LIQUIDADA891280008</v>
      </c>
      <c r="B112" s="7" t="s">
        <v>76</v>
      </c>
      <c r="C112" s="7">
        <v>891280008</v>
      </c>
      <c r="D112" s="7" t="s">
        <v>61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304749078</v>
      </c>
      <c r="K112" s="8">
        <v>0</v>
      </c>
      <c r="L112" s="8">
        <f t="shared" si="11"/>
        <v>304749078</v>
      </c>
    </row>
    <row r="113" spans="1:12" x14ac:dyDescent="0.25">
      <c r="A113" s="1" t="str">
        <f t="shared" si="7"/>
        <v>D_EPS-S LIQUIDADA892115006</v>
      </c>
      <c r="B113" s="7" t="s">
        <v>76</v>
      </c>
      <c r="C113" s="7">
        <v>892115006</v>
      </c>
      <c r="D113" s="7" t="s">
        <v>62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193204739</v>
      </c>
      <c r="K113" s="8">
        <v>0</v>
      </c>
      <c r="L113" s="8">
        <f t="shared" si="11"/>
        <v>193204739</v>
      </c>
    </row>
    <row r="114" spans="1:12" x14ac:dyDescent="0.25">
      <c r="A114" s="1" t="str">
        <f t="shared" si="7"/>
        <v>D_EPS-S LIQUIDADA892200015</v>
      </c>
      <c r="B114" s="7" t="s">
        <v>76</v>
      </c>
      <c r="C114" s="7">
        <v>892200015</v>
      </c>
      <c r="D114" s="7" t="s">
        <v>63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179593561</v>
      </c>
      <c r="K114" s="8">
        <v>0</v>
      </c>
      <c r="L114" s="8">
        <f t="shared" si="11"/>
        <v>179593561</v>
      </c>
    </row>
    <row r="115" spans="1:12" x14ac:dyDescent="0.25">
      <c r="A115" s="1" t="str">
        <f t="shared" si="7"/>
        <v>D_EPS-S LIQUIDADA830096513</v>
      </c>
      <c r="B115" s="7" t="s">
        <v>76</v>
      </c>
      <c r="C115" s="7">
        <v>830096513</v>
      </c>
      <c r="D115" s="7" t="s">
        <v>64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f t="shared" si="11"/>
        <v>0</v>
      </c>
    </row>
    <row r="116" spans="1:12" x14ac:dyDescent="0.25">
      <c r="A116" s="1" t="str">
        <f t="shared" si="7"/>
        <v>D_EPS-S LIQUIDADA860007336</v>
      </c>
      <c r="B116" s="7" t="s">
        <v>76</v>
      </c>
      <c r="C116" s="7">
        <v>860007336</v>
      </c>
      <c r="D116" s="7" t="s">
        <v>80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f t="shared" si="11"/>
        <v>0</v>
      </c>
    </row>
    <row r="117" spans="1:12" x14ac:dyDescent="0.25">
      <c r="A117" s="1" t="str">
        <f t="shared" si="7"/>
        <v>D_EPS-S LIQUIDADA890900840</v>
      </c>
      <c r="B117" s="7" t="s">
        <v>76</v>
      </c>
      <c r="C117" s="7">
        <v>890900840</v>
      </c>
      <c r="D117" s="7" t="s">
        <v>81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f t="shared" si="11"/>
        <v>0</v>
      </c>
    </row>
    <row r="118" spans="1:12" x14ac:dyDescent="0.25">
      <c r="A118" s="1" t="str">
        <f t="shared" si="7"/>
        <v>D_EPS-S LIQUIDADA899999107</v>
      </c>
      <c r="B118" s="7" t="s">
        <v>76</v>
      </c>
      <c r="C118" s="7">
        <v>899999107</v>
      </c>
      <c r="D118" s="7" t="s">
        <v>65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8602004591.1800003</v>
      </c>
      <c r="K118" s="8">
        <v>0</v>
      </c>
      <c r="L118" s="8">
        <f t="shared" si="11"/>
        <v>8602004591.1800003</v>
      </c>
    </row>
    <row r="119" spans="1:12" x14ac:dyDescent="0.25">
      <c r="A119" s="1" t="str">
        <f t="shared" si="7"/>
        <v>D_EPS-S LIQUIDADA900048962</v>
      </c>
      <c r="B119" s="7" t="s">
        <v>76</v>
      </c>
      <c r="C119" s="7">
        <v>900048962</v>
      </c>
      <c r="D119" s="7" t="s">
        <v>82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5220185</v>
      </c>
      <c r="K119" s="10">
        <v>0</v>
      </c>
      <c r="L119" s="8">
        <f t="shared" si="11"/>
        <v>5220185</v>
      </c>
    </row>
    <row r="120" spans="1:12" ht="15.75" thickBot="1" x14ac:dyDescent="0.3">
      <c r="A120" s="1" t="str">
        <f t="shared" si="7"/>
        <v>D_EPS-S LIQUIDADA901097473</v>
      </c>
      <c r="B120" s="14" t="s">
        <v>76</v>
      </c>
      <c r="C120" s="14">
        <v>901097473</v>
      </c>
      <c r="D120" s="14" t="s">
        <v>44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4485549604.4300003</v>
      </c>
      <c r="K120" s="8">
        <v>0</v>
      </c>
      <c r="L120" s="8">
        <f t="shared" si="11"/>
        <v>4485549604.4300003</v>
      </c>
    </row>
    <row r="121" spans="1:12" ht="15.75" thickBot="1" x14ac:dyDescent="0.3">
      <c r="A121" s="1" t="str">
        <f t="shared" si="7"/>
        <v>Total D_EPS-S LIQUIDADA</v>
      </c>
      <c r="B121" s="37" t="s">
        <v>83</v>
      </c>
      <c r="C121" s="37"/>
      <c r="D121" s="37"/>
      <c r="E121" s="11">
        <f t="shared" ref="E121:L121" si="12">SUM(E97:E120)</f>
        <v>0</v>
      </c>
      <c r="F121" s="11">
        <f t="shared" si="12"/>
        <v>0</v>
      </c>
      <c r="G121" s="11">
        <f t="shared" si="12"/>
        <v>0</v>
      </c>
      <c r="H121" s="11">
        <f t="shared" si="12"/>
        <v>0</v>
      </c>
      <c r="I121" s="11">
        <f t="shared" si="12"/>
        <v>0</v>
      </c>
      <c r="J121" s="11">
        <f t="shared" si="12"/>
        <v>67951022402.560005</v>
      </c>
      <c r="K121" s="11">
        <f t="shared" si="12"/>
        <v>-38800755.030000001</v>
      </c>
      <c r="L121" s="12">
        <f t="shared" si="12"/>
        <v>67912221647.530006</v>
      </c>
    </row>
    <row r="122" spans="1:12" x14ac:dyDescent="0.25">
      <c r="A122" s="1" t="str">
        <f t="shared" si="7"/>
        <v>F_ENTES800113672</v>
      </c>
      <c r="B122" s="13" t="s">
        <v>84</v>
      </c>
      <c r="C122" s="13">
        <v>800113672</v>
      </c>
      <c r="D122" s="13" t="s">
        <v>85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51053775</v>
      </c>
      <c r="K122" s="8">
        <v>-3357552</v>
      </c>
      <c r="L122" s="8">
        <f t="shared" ref="L122:L159" si="13">SUM(E122:K122)</f>
        <v>47696223</v>
      </c>
    </row>
    <row r="123" spans="1:12" x14ac:dyDescent="0.25">
      <c r="A123" s="1" t="str">
        <f t="shared" si="7"/>
        <v>F_ENTES805016622</v>
      </c>
      <c r="B123" s="7" t="s">
        <v>84</v>
      </c>
      <c r="C123" s="7">
        <v>805016622</v>
      </c>
      <c r="D123" s="7" t="s">
        <v>86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7188778</v>
      </c>
      <c r="K123" s="8">
        <v>-572312</v>
      </c>
      <c r="L123" s="8">
        <f t="shared" si="13"/>
        <v>6616466</v>
      </c>
    </row>
    <row r="124" spans="1:12" x14ac:dyDescent="0.25">
      <c r="A124" s="1" t="str">
        <f t="shared" si="7"/>
        <v>F_ENTES838000100</v>
      </c>
      <c r="B124" s="7" t="s">
        <v>84</v>
      </c>
      <c r="C124" s="7">
        <v>838000100</v>
      </c>
      <c r="D124" s="7" t="s">
        <v>87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23892683</v>
      </c>
      <c r="K124" s="8">
        <v>-12</v>
      </c>
      <c r="L124" s="8">
        <f t="shared" si="13"/>
        <v>23892671</v>
      </c>
    </row>
    <row r="125" spans="1:12" x14ac:dyDescent="0.25">
      <c r="A125" s="1" t="str">
        <f t="shared" si="7"/>
        <v>F_ENTES890900286</v>
      </c>
      <c r="B125" s="7" t="s">
        <v>84</v>
      </c>
      <c r="C125" s="7">
        <v>890900286</v>
      </c>
      <c r="D125" s="7" t="s">
        <v>88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25358438</v>
      </c>
      <c r="K125" s="8">
        <v>-3417777</v>
      </c>
      <c r="L125" s="8">
        <f t="shared" si="13"/>
        <v>21940661</v>
      </c>
    </row>
    <row r="126" spans="1:12" x14ac:dyDescent="0.25">
      <c r="A126" s="1" t="str">
        <f t="shared" si="7"/>
        <v>F_ENTES892000148</v>
      </c>
      <c r="B126" s="7" t="s">
        <v>84</v>
      </c>
      <c r="C126" s="7">
        <v>892000148</v>
      </c>
      <c r="D126" s="7" t="s">
        <v>89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87235925</v>
      </c>
      <c r="K126" s="8">
        <v>-1581050</v>
      </c>
      <c r="L126" s="8">
        <f t="shared" si="13"/>
        <v>85654875</v>
      </c>
    </row>
    <row r="127" spans="1:12" x14ac:dyDescent="0.25">
      <c r="A127" s="1" t="str">
        <f t="shared" si="7"/>
        <v>F_ENTES900034608</v>
      </c>
      <c r="B127" s="7" t="s">
        <v>84</v>
      </c>
      <c r="C127" s="7">
        <v>900034608</v>
      </c>
      <c r="D127" s="7" t="s">
        <v>90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54288086</v>
      </c>
      <c r="K127" s="8">
        <v>-2120398</v>
      </c>
      <c r="L127" s="8">
        <f t="shared" si="13"/>
        <v>52167688</v>
      </c>
    </row>
    <row r="128" spans="1:12" x14ac:dyDescent="0.25">
      <c r="A128" s="1" t="str">
        <f t="shared" si="7"/>
        <v>F_ENTES800103920</v>
      </c>
      <c r="B128" s="7" t="s">
        <v>84</v>
      </c>
      <c r="C128" s="7">
        <v>800103920</v>
      </c>
      <c r="D128" s="7" t="s">
        <v>91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74753754</v>
      </c>
      <c r="K128" s="8">
        <v>0</v>
      </c>
      <c r="L128" s="8">
        <f t="shared" si="13"/>
        <v>74753754</v>
      </c>
    </row>
    <row r="129" spans="1:12" x14ac:dyDescent="0.25">
      <c r="A129" s="1" t="str">
        <f t="shared" si="7"/>
        <v>F_ENTES800103935</v>
      </c>
      <c r="B129" s="7" t="s">
        <v>84</v>
      </c>
      <c r="C129" s="7">
        <v>800103935</v>
      </c>
      <c r="D129" s="7" t="s">
        <v>92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126573869</v>
      </c>
      <c r="K129" s="8">
        <v>0</v>
      </c>
      <c r="L129" s="8">
        <f t="shared" si="13"/>
        <v>126573869</v>
      </c>
    </row>
    <row r="130" spans="1:12" x14ac:dyDescent="0.25">
      <c r="A130" s="1" t="str">
        <f t="shared" si="7"/>
        <v>F_ENTES800091594</v>
      </c>
      <c r="B130" s="7" t="s">
        <v>84</v>
      </c>
      <c r="C130" s="7">
        <v>800091594</v>
      </c>
      <c r="D130" s="7" t="s">
        <v>93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375248</v>
      </c>
      <c r="K130" s="8">
        <v>0</v>
      </c>
      <c r="L130" s="8">
        <f t="shared" si="13"/>
        <v>375248</v>
      </c>
    </row>
    <row r="131" spans="1:12" x14ac:dyDescent="0.25">
      <c r="A131" s="1" t="str">
        <f t="shared" si="7"/>
        <v>F_ENTES800103927</v>
      </c>
      <c r="B131" s="7" t="s">
        <v>84</v>
      </c>
      <c r="C131" s="7">
        <v>800103927</v>
      </c>
      <c r="D131" s="7" t="s">
        <v>94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13905787</v>
      </c>
      <c r="K131" s="8">
        <v>0</v>
      </c>
      <c r="L131" s="8">
        <f t="shared" si="13"/>
        <v>13905787</v>
      </c>
    </row>
    <row r="132" spans="1:12" x14ac:dyDescent="0.25">
      <c r="A132" s="1" t="str">
        <f t="shared" si="7"/>
        <v>F_ENTES800094164</v>
      </c>
      <c r="B132" s="7" t="s">
        <v>84</v>
      </c>
      <c r="C132" s="7">
        <v>800094164</v>
      </c>
      <c r="D132" s="7" t="s">
        <v>95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34077</v>
      </c>
      <c r="K132" s="8">
        <v>0</v>
      </c>
      <c r="L132" s="8">
        <f t="shared" si="13"/>
        <v>34077</v>
      </c>
    </row>
    <row r="133" spans="1:12" x14ac:dyDescent="0.25">
      <c r="A133" s="1" t="str">
        <f t="shared" si="7"/>
        <v>F_ENTES800176413</v>
      </c>
      <c r="B133" s="7" t="s">
        <v>84</v>
      </c>
      <c r="C133" s="7">
        <v>800176413</v>
      </c>
      <c r="D133" s="7" t="s">
        <v>96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107238724</v>
      </c>
      <c r="K133" s="8">
        <v>0</v>
      </c>
      <c r="L133" s="8">
        <f t="shared" si="13"/>
        <v>107238724</v>
      </c>
    </row>
    <row r="134" spans="1:12" x14ac:dyDescent="0.25">
      <c r="A134" s="1" t="str">
        <f t="shared" si="7"/>
        <v>F_ENTES834000731</v>
      </c>
      <c r="B134" s="7" t="s">
        <v>84</v>
      </c>
      <c r="C134" s="7">
        <v>834000731</v>
      </c>
      <c r="D134" s="7" t="s">
        <v>97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3288279</v>
      </c>
      <c r="K134" s="8">
        <v>0</v>
      </c>
      <c r="L134" s="8">
        <f t="shared" si="13"/>
        <v>3288279</v>
      </c>
    </row>
    <row r="135" spans="1:12" x14ac:dyDescent="0.25">
      <c r="A135" s="1" t="str">
        <f t="shared" si="7"/>
        <v>F_ENTES890201235</v>
      </c>
      <c r="B135" s="7" t="s">
        <v>84</v>
      </c>
      <c r="C135" s="7">
        <v>890201235</v>
      </c>
      <c r="D135" s="7" t="s">
        <v>98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193098180</v>
      </c>
      <c r="K135" s="8">
        <v>0</v>
      </c>
      <c r="L135" s="8">
        <f t="shared" si="13"/>
        <v>193098180</v>
      </c>
    </row>
    <row r="136" spans="1:12" x14ac:dyDescent="0.25">
      <c r="A136" s="1" t="str">
        <f t="shared" si="7"/>
        <v>F_ENTES890399029</v>
      </c>
      <c r="B136" s="7" t="s">
        <v>84</v>
      </c>
      <c r="C136" s="7">
        <v>890399029</v>
      </c>
      <c r="D136" s="7" t="s">
        <v>99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147761239</v>
      </c>
      <c r="K136" s="8">
        <v>0</v>
      </c>
      <c r="L136" s="8">
        <f t="shared" si="13"/>
        <v>147761239</v>
      </c>
    </row>
    <row r="137" spans="1:12" x14ac:dyDescent="0.25">
      <c r="A137" s="1" t="str">
        <f t="shared" si="7"/>
        <v>F_ENTES890500890</v>
      </c>
      <c r="B137" s="7" t="s">
        <v>84</v>
      </c>
      <c r="C137" s="7">
        <v>890500890</v>
      </c>
      <c r="D137" s="7" t="s">
        <v>100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256287765</v>
      </c>
      <c r="K137" s="8">
        <v>0</v>
      </c>
      <c r="L137" s="8">
        <f t="shared" si="13"/>
        <v>256287765</v>
      </c>
    </row>
    <row r="138" spans="1:12" x14ac:dyDescent="0.25">
      <c r="A138" s="1" t="str">
        <f t="shared" si="7"/>
        <v>F_ENTES890102006</v>
      </c>
      <c r="B138" s="7" t="s">
        <v>84</v>
      </c>
      <c r="C138" s="7">
        <v>890102006</v>
      </c>
      <c r="D138" s="7" t="s">
        <v>101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103712026</v>
      </c>
      <c r="K138" s="8">
        <v>0</v>
      </c>
      <c r="L138" s="8">
        <f t="shared" si="13"/>
        <v>103712026</v>
      </c>
    </row>
    <row r="139" spans="1:12" x14ac:dyDescent="0.25">
      <c r="A139" s="1" t="str">
        <f t="shared" si="7"/>
        <v>F_ENTES890480126</v>
      </c>
      <c r="B139" s="7" t="s">
        <v>84</v>
      </c>
      <c r="C139" s="7">
        <v>890480126</v>
      </c>
      <c r="D139" s="7" t="s">
        <v>102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220872130</v>
      </c>
      <c r="K139" s="8">
        <v>0</v>
      </c>
      <c r="L139" s="8">
        <f t="shared" si="13"/>
        <v>220872130</v>
      </c>
    </row>
    <row r="140" spans="1:12" x14ac:dyDescent="0.25">
      <c r="A140" s="1" t="str">
        <f t="shared" si="7"/>
        <v>F_ENTES890001639</v>
      </c>
      <c r="B140" s="7" t="s">
        <v>84</v>
      </c>
      <c r="C140" s="7">
        <v>890001639</v>
      </c>
      <c r="D140" s="7" t="s">
        <v>103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18759856</v>
      </c>
      <c r="K140" s="8">
        <v>0</v>
      </c>
      <c r="L140" s="8">
        <f t="shared" si="13"/>
        <v>18759856</v>
      </c>
    </row>
    <row r="141" spans="1:12" x14ac:dyDescent="0.25">
      <c r="A141" s="1" t="str">
        <f t="shared" si="7"/>
        <v>F_ENTES891580016</v>
      </c>
      <c r="B141" s="7" t="s">
        <v>84</v>
      </c>
      <c r="C141" s="7">
        <v>891580016</v>
      </c>
      <c r="D141" s="7" t="s">
        <v>104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4587528</v>
      </c>
      <c r="K141" s="8">
        <v>0</v>
      </c>
      <c r="L141" s="8">
        <f t="shared" si="13"/>
        <v>4587528</v>
      </c>
    </row>
    <row r="142" spans="1:12" x14ac:dyDescent="0.25">
      <c r="A142" s="1" t="str">
        <f t="shared" si="7"/>
        <v>F_ENTES891800498</v>
      </c>
      <c r="B142" s="7" t="s">
        <v>84</v>
      </c>
      <c r="C142" s="7">
        <v>891800498</v>
      </c>
      <c r="D142" s="7" t="s">
        <v>105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205754349</v>
      </c>
      <c r="K142" s="8">
        <v>0</v>
      </c>
      <c r="L142" s="8">
        <f t="shared" si="13"/>
        <v>205754349</v>
      </c>
    </row>
    <row r="143" spans="1:12" x14ac:dyDescent="0.25">
      <c r="A143" s="1" t="str">
        <f t="shared" si="7"/>
        <v>F_ENTES892001476</v>
      </c>
      <c r="B143" s="7" t="s">
        <v>84</v>
      </c>
      <c r="C143" s="7">
        <v>892001476</v>
      </c>
      <c r="D143" s="7" t="s">
        <v>106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203835327</v>
      </c>
      <c r="K143" s="8">
        <v>0</v>
      </c>
      <c r="L143" s="8">
        <f t="shared" si="13"/>
        <v>203835327</v>
      </c>
    </row>
    <row r="144" spans="1:12" x14ac:dyDescent="0.25">
      <c r="A144" s="1" t="str">
        <f t="shared" si="7"/>
        <v>F_ENTES891280001</v>
      </c>
      <c r="B144" s="7" t="s">
        <v>84</v>
      </c>
      <c r="C144" s="7">
        <v>891280001</v>
      </c>
      <c r="D144" s="7" t="s">
        <v>107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27810385</v>
      </c>
      <c r="K144" s="8">
        <v>0</v>
      </c>
      <c r="L144" s="8">
        <f t="shared" si="13"/>
        <v>27810385</v>
      </c>
    </row>
    <row r="145" spans="1:12" x14ac:dyDescent="0.25">
      <c r="A145" s="1" t="str">
        <f t="shared" si="7"/>
        <v>F_ENTES891480085</v>
      </c>
      <c r="B145" s="7" t="s">
        <v>84</v>
      </c>
      <c r="C145" s="7">
        <v>891480085</v>
      </c>
      <c r="D145" s="7" t="s">
        <v>108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2650877</v>
      </c>
      <c r="K145" s="8">
        <v>0</v>
      </c>
      <c r="L145" s="8">
        <f t="shared" si="13"/>
        <v>2650877</v>
      </c>
    </row>
    <row r="146" spans="1:12" x14ac:dyDescent="0.25">
      <c r="A146" s="1" t="str">
        <f t="shared" ref="A146:A215" si="14">+B146&amp;C146</f>
        <v>F_ENTES891780009</v>
      </c>
      <c r="B146" s="7" t="s">
        <v>84</v>
      </c>
      <c r="C146" s="7">
        <v>891780009</v>
      </c>
      <c r="D146" s="7" t="s">
        <v>109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2719845</v>
      </c>
      <c r="K146" s="8">
        <v>0</v>
      </c>
      <c r="L146" s="8">
        <f t="shared" si="13"/>
        <v>2719845</v>
      </c>
    </row>
    <row r="147" spans="1:12" x14ac:dyDescent="0.25">
      <c r="A147" s="1" t="str">
        <f t="shared" si="14"/>
        <v>F_ENTES891680004</v>
      </c>
      <c r="B147" s="7" t="s">
        <v>84</v>
      </c>
      <c r="C147" s="7">
        <v>891680004</v>
      </c>
      <c r="D147" s="7" t="s">
        <v>110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47998745</v>
      </c>
      <c r="K147" s="8">
        <v>0</v>
      </c>
      <c r="L147" s="8">
        <f t="shared" si="13"/>
        <v>47998745</v>
      </c>
    </row>
    <row r="148" spans="1:12" x14ac:dyDescent="0.25">
      <c r="A148" s="1" t="str">
        <f t="shared" si="14"/>
        <v>F_ENTES892115003</v>
      </c>
      <c r="B148" s="7" t="s">
        <v>84</v>
      </c>
      <c r="C148" s="7">
        <v>892115003</v>
      </c>
      <c r="D148" s="7" t="s">
        <v>111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9264119</v>
      </c>
      <c r="K148" s="8">
        <v>0</v>
      </c>
      <c r="L148" s="8">
        <f t="shared" si="13"/>
        <v>9264119</v>
      </c>
    </row>
    <row r="149" spans="1:12" x14ac:dyDescent="0.25">
      <c r="A149" s="1" t="str">
        <f t="shared" si="14"/>
        <v>F_ENTES892099216</v>
      </c>
      <c r="B149" s="7" t="s">
        <v>84</v>
      </c>
      <c r="C149" s="7">
        <v>892099216</v>
      </c>
      <c r="D149" s="7" t="s">
        <v>112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63369134.649999999</v>
      </c>
      <c r="K149" s="8">
        <v>0</v>
      </c>
      <c r="L149" s="8">
        <f t="shared" si="13"/>
        <v>63369134.649999999</v>
      </c>
    </row>
    <row r="150" spans="1:12" x14ac:dyDescent="0.25">
      <c r="A150" s="1" t="str">
        <f t="shared" si="14"/>
        <v>F_ENTES892115015</v>
      </c>
      <c r="B150" s="7" t="s">
        <v>84</v>
      </c>
      <c r="C150" s="7">
        <v>892115015</v>
      </c>
      <c r="D150" s="7" t="s">
        <v>113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18840620</v>
      </c>
      <c r="K150" s="8">
        <v>0</v>
      </c>
      <c r="L150" s="8">
        <f t="shared" si="13"/>
        <v>18840620</v>
      </c>
    </row>
    <row r="151" spans="1:12" x14ac:dyDescent="0.25">
      <c r="A151" s="1" t="str">
        <f t="shared" si="14"/>
        <v>F_ENTES892280016</v>
      </c>
      <c r="B151" s="7" t="s">
        <v>84</v>
      </c>
      <c r="C151" s="7">
        <v>892280016</v>
      </c>
      <c r="D151" s="7" t="s">
        <v>114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62897461</v>
      </c>
      <c r="K151" s="8">
        <v>0</v>
      </c>
      <c r="L151" s="8">
        <f t="shared" si="13"/>
        <v>62897461</v>
      </c>
    </row>
    <row r="152" spans="1:12" x14ac:dyDescent="0.25">
      <c r="A152" s="1" t="str">
        <f t="shared" si="14"/>
        <v>F_ENTES892280021</v>
      </c>
      <c r="B152" s="7" t="s">
        <v>84</v>
      </c>
      <c r="C152" s="7">
        <v>892280021</v>
      </c>
      <c r="D152" s="7" t="s">
        <v>115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76404629</v>
      </c>
      <c r="K152" s="8">
        <v>0</v>
      </c>
      <c r="L152" s="8">
        <f t="shared" si="13"/>
        <v>76404629</v>
      </c>
    </row>
    <row r="153" spans="1:12" x14ac:dyDescent="0.25">
      <c r="A153" s="1" t="str">
        <f t="shared" si="14"/>
        <v>F_ENTES892300211</v>
      </c>
      <c r="B153" s="7" t="s">
        <v>84</v>
      </c>
      <c r="C153" s="7">
        <v>892300211</v>
      </c>
      <c r="D153" s="7" t="s">
        <v>116</v>
      </c>
      <c r="E153" s="8">
        <v>0</v>
      </c>
      <c r="F153" s="8">
        <v>0</v>
      </c>
      <c r="G153" s="8">
        <v>0</v>
      </c>
      <c r="H153" s="8">
        <v>0</v>
      </c>
      <c r="I153" s="8">
        <v>1010354</v>
      </c>
      <c r="J153" s="8">
        <v>199263051</v>
      </c>
      <c r="K153" s="8">
        <v>0</v>
      </c>
      <c r="L153" s="8">
        <f t="shared" si="13"/>
        <v>200273405</v>
      </c>
    </row>
    <row r="154" spans="1:12" x14ac:dyDescent="0.25">
      <c r="A154" s="1" t="str">
        <f t="shared" si="14"/>
        <v>F_ENTES800180260</v>
      </c>
      <c r="B154" s="7" t="s">
        <v>84</v>
      </c>
      <c r="C154" s="7">
        <v>800180260</v>
      </c>
      <c r="D154" s="7" t="s">
        <v>117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f t="shared" si="13"/>
        <v>0</v>
      </c>
    </row>
    <row r="155" spans="1:12" x14ac:dyDescent="0.25">
      <c r="A155" s="1" t="str">
        <f t="shared" si="14"/>
        <v>F_ENTES890801052</v>
      </c>
      <c r="B155" s="7" t="s">
        <v>84</v>
      </c>
      <c r="C155" s="7">
        <v>890801052</v>
      </c>
      <c r="D155" s="7" t="s">
        <v>118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f t="shared" si="13"/>
        <v>0</v>
      </c>
    </row>
    <row r="156" spans="1:12" x14ac:dyDescent="0.25">
      <c r="A156" s="1" t="str">
        <f t="shared" si="14"/>
        <v>F_ENTES891780049</v>
      </c>
      <c r="B156" s="7" t="s">
        <v>84</v>
      </c>
      <c r="C156" s="7">
        <v>891780049</v>
      </c>
      <c r="D156" s="7" t="s">
        <v>119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232300</v>
      </c>
      <c r="K156" s="8">
        <v>0</v>
      </c>
      <c r="L156" s="8">
        <f t="shared" si="13"/>
        <v>232300</v>
      </c>
    </row>
    <row r="157" spans="1:12" x14ac:dyDescent="0.25">
      <c r="A157" s="1" t="str">
        <f t="shared" si="14"/>
        <v>F_ENTES892099154</v>
      </c>
      <c r="B157" s="7" t="s">
        <v>84</v>
      </c>
      <c r="C157" s="7">
        <v>892099154</v>
      </c>
      <c r="D157" s="7" t="s">
        <v>120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3863175</v>
      </c>
      <c r="K157" s="8">
        <v>0</v>
      </c>
      <c r="L157" s="8">
        <f t="shared" si="13"/>
        <v>3863175</v>
      </c>
    </row>
    <row r="158" spans="1:12" x14ac:dyDescent="0.25">
      <c r="A158" s="1" t="str">
        <f t="shared" si="14"/>
        <v>F_ENTES899999114</v>
      </c>
      <c r="B158" s="7" t="s">
        <v>84</v>
      </c>
      <c r="C158" s="7">
        <v>899999114</v>
      </c>
      <c r="D158" s="7" t="s">
        <v>121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179832832.54999998</v>
      </c>
      <c r="K158" s="8">
        <v>0</v>
      </c>
      <c r="L158" s="8">
        <f t="shared" si="13"/>
        <v>179832832.54999998</v>
      </c>
    </row>
    <row r="159" spans="1:12" ht="15.75" thickBot="1" x14ac:dyDescent="0.3">
      <c r="A159" s="1" t="str">
        <f t="shared" si="14"/>
        <v>F_ENTES899999061</v>
      </c>
      <c r="B159" s="7" t="s">
        <v>84</v>
      </c>
      <c r="C159" s="7">
        <v>899999061</v>
      </c>
      <c r="D159" s="7" t="s">
        <v>122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396060</v>
      </c>
      <c r="K159" s="8">
        <v>0</v>
      </c>
      <c r="L159" s="8">
        <f t="shared" si="13"/>
        <v>396060</v>
      </c>
    </row>
    <row r="160" spans="1:12" ht="15.75" thickBot="1" x14ac:dyDescent="0.3">
      <c r="A160" s="1" t="str">
        <f t="shared" si="14"/>
        <v>Total F_ENTES</v>
      </c>
      <c r="B160" s="37" t="s">
        <v>123</v>
      </c>
      <c r="C160" s="37"/>
      <c r="D160" s="37"/>
      <c r="E160" s="11">
        <f t="shared" ref="E160:L160" si="15">SUM(E122:E159)</f>
        <v>0</v>
      </c>
      <c r="F160" s="11">
        <f t="shared" si="15"/>
        <v>0</v>
      </c>
      <c r="G160" s="11">
        <f t="shared" si="15"/>
        <v>0</v>
      </c>
      <c r="H160" s="11">
        <f t="shared" si="15"/>
        <v>0</v>
      </c>
      <c r="I160" s="11">
        <f t="shared" si="15"/>
        <v>1010354</v>
      </c>
      <c r="J160" s="11">
        <f t="shared" si="15"/>
        <v>2625399057.2000003</v>
      </c>
      <c r="K160" s="11">
        <f t="shared" si="15"/>
        <v>-11049101</v>
      </c>
      <c r="L160" s="12">
        <f t="shared" si="15"/>
        <v>2615360310.2000003</v>
      </c>
    </row>
    <row r="161" spans="1:12" ht="15.75" thickBot="1" x14ac:dyDescent="0.3">
      <c r="A161" s="1" t="str">
        <f t="shared" si="14"/>
        <v>R_VINCULADO800246953</v>
      </c>
      <c r="B161" s="15" t="s">
        <v>124</v>
      </c>
      <c r="C161" s="15">
        <v>800246953</v>
      </c>
      <c r="D161" s="15" t="s">
        <v>125</v>
      </c>
      <c r="E161" s="8">
        <v>1366330823</v>
      </c>
      <c r="F161" s="8">
        <v>1641807200</v>
      </c>
      <c r="G161" s="8">
        <v>1542812167</v>
      </c>
      <c r="H161" s="8">
        <v>3700773776</v>
      </c>
      <c r="I161" s="8">
        <v>8418697006</v>
      </c>
      <c r="J161" s="8">
        <v>28396904558</v>
      </c>
      <c r="K161" s="8">
        <v>-5295431455.0799999</v>
      </c>
      <c r="L161" s="8">
        <f>SUM(E161:K161)</f>
        <v>39771894074.919998</v>
      </c>
    </row>
    <row r="162" spans="1:12" ht="15.75" thickBot="1" x14ac:dyDescent="0.3">
      <c r="A162" s="1" t="str">
        <f t="shared" si="14"/>
        <v>Total R_VINCULADO</v>
      </c>
      <c r="B162" s="35" t="s">
        <v>126</v>
      </c>
      <c r="C162" s="37"/>
      <c r="D162" s="37"/>
      <c r="E162" s="11">
        <f>SUM(E161)</f>
        <v>1366330823</v>
      </c>
      <c r="F162" s="11">
        <f t="shared" ref="F162:L162" si="16">SUM(F161)</f>
        <v>1641807200</v>
      </c>
      <c r="G162" s="11">
        <f t="shared" si="16"/>
        <v>1542812167</v>
      </c>
      <c r="H162" s="11">
        <f t="shared" si="16"/>
        <v>3700773776</v>
      </c>
      <c r="I162" s="11">
        <f t="shared" si="16"/>
        <v>8418697006</v>
      </c>
      <c r="J162" s="11">
        <f t="shared" si="16"/>
        <v>28396904558</v>
      </c>
      <c r="K162" s="11">
        <f t="shared" si="16"/>
        <v>-5295431455.0799999</v>
      </c>
      <c r="L162" s="12">
        <f t="shared" si="16"/>
        <v>39771894074.919998</v>
      </c>
    </row>
    <row r="163" spans="1:12" ht="15.75" thickBot="1" x14ac:dyDescent="0.3">
      <c r="A163" s="1" t="str">
        <f t="shared" si="14"/>
        <v>P_ESCOLAR FFDS800246953</v>
      </c>
      <c r="B163" s="7" t="s">
        <v>127</v>
      </c>
      <c r="C163" s="15">
        <v>800246953</v>
      </c>
      <c r="D163" s="15" t="s">
        <v>125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257305978</v>
      </c>
      <c r="K163" s="8">
        <v>0</v>
      </c>
      <c r="L163" s="8">
        <f>SUM(E163:K163)</f>
        <v>257305978</v>
      </c>
    </row>
    <row r="164" spans="1:12" ht="15.75" thickBot="1" x14ac:dyDescent="0.3">
      <c r="A164" s="1" t="str">
        <f t="shared" si="14"/>
        <v>Total P_ESCOLAR FFDS</v>
      </c>
      <c r="B164" s="36" t="s">
        <v>128</v>
      </c>
      <c r="C164" s="37"/>
      <c r="D164" s="37"/>
      <c r="E164" s="11">
        <f>SUM(E163)</f>
        <v>0</v>
      </c>
      <c r="F164" s="11">
        <f t="shared" ref="F164:L164" si="17">SUM(F163)</f>
        <v>0</v>
      </c>
      <c r="G164" s="11">
        <f t="shared" si="17"/>
        <v>0</v>
      </c>
      <c r="H164" s="11">
        <f t="shared" si="17"/>
        <v>0</v>
      </c>
      <c r="I164" s="11">
        <f t="shared" si="17"/>
        <v>0</v>
      </c>
      <c r="J164" s="11">
        <f t="shared" si="17"/>
        <v>257305978</v>
      </c>
      <c r="K164" s="11">
        <f t="shared" si="17"/>
        <v>0</v>
      </c>
      <c r="L164" s="12">
        <f t="shared" si="17"/>
        <v>257305978</v>
      </c>
    </row>
    <row r="165" spans="1:12" ht="15.75" thickBot="1" x14ac:dyDescent="0.3">
      <c r="A165" s="1" t="str">
        <f t="shared" si="14"/>
        <v>GRATUIDAD800246953</v>
      </c>
      <c r="B165" s="15" t="s">
        <v>129</v>
      </c>
      <c r="C165" s="15">
        <v>800246953</v>
      </c>
      <c r="D165" s="15" t="s">
        <v>125</v>
      </c>
      <c r="E165" s="8">
        <v>10004800</v>
      </c>
      <c r="F165" s="8">
        <v>11309600</v>
      </c>
      <c r="G165" s="8">
        <v>12541000</v>
      </c>
      <c r="H165" s="8">
        <v>18503800</v>
      </c>
      <c r="I165" s="8">
        <v>45650500</v>
      </c>
      <c r="J165" s="8">
        <v>47989727</v>
      </c>
      <c r="K165" s="8">
        <v>0</v>
      </c>
      <c r="L165" s="8">
        <f>SUM(E165:K165)</f>
        <v>145999427</v>
      </c>
    </row>
    <row r="166" spans="1:12" ht="15.75" thickBot="1" x14ac:dyDescent="0.3">
      <c r="A166" s="1" t="str">
        <f t="shared" si="14"/>
        <v>Total GRATUIDAD</v>
      </c>
      <c r="B166" s="37" t="s">
        <v>130</v>
      </c>
      <c r="C166" s="37"/>
      <c r="D166" s="37"/>
      <c r="E166" s="11">
        <f>SUM(E165)</f>
        <v>10004800</v>
      </c>
      <c r="F166" s="11">
        <f t="shared" ref="F166:L166" si="18">SUM(F165)</f>
        <v>11309600</v>
      </c>
      <c r="G166" s="11">
        <f t="shared" si="18"/>
        <v>12541000</v>
      </c>
      <c r="H166" s="11">
        <f t="shared" si="18"/>
        <v>18503800</v>
      </c>
      <c r="I166" s="11">
        <f t="shared" si="18"/>
        <v>45650500</v>
      </c>
      <c r="J166" s="11">
        <f t="shared" si="18"/>
        <v>47989727</v>
      </c>
      <c r="K166" s="11">
        <f t="shared" si="18"/>
        <v>0</v>
      </c>
      <c r="L166" s="12">
        <f t="shared" si="18"/>
        <v>145999427</v>
      </c>
    </row>
    <row r="167" spans="1:12" ht="15.75" thickBot="1" x14ac:dyDescent="0.3">
      <c r="A167" s="1" t="str">
        <f t="shared" si="14"/>
        <v>FFDS SALUD MENTAL800246953</v>
      </c>
      <c r="B167" s="15" t="s">
        <v>131</v>
      </c>
      <c r="C167" s="15">
        <v>800246953</v>
      </c>
      <c r="D167" s="15" t="s">
        <v>125</v>
      </c>
      <c r="E167" s="8">
        <v>241865616</v>
      </c>
      <c r="F167" s="8">
        <v>968194256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f>SUM(E167:K167)</f>
        <v>1210059872</v>
      </c>
    </row>
    <row r="168" spans="1:12" ht="15.75" thickBot="1" x14ac:dyDescent="0.3">
      <c r="A168" s="1" t="str">
        <f t="shared" si="14"/>
        <v>Total FFD SALUD MENTAL</v>
      </c>
      <c r="B168" s="37" t="s">
        <v>132</v>
      </c>
      <c r="C168" s="37"/>
      <c r="D168" s="37"/>
      <c r="E168" s="11">
        <f>SUM(E167)</f>
        <v>241865616</v>
      </c>
      <c r="F168" s="11">
        <f t="shared" ref="F168:L168" si="19">SUM(F167)</f>
        <v>968194256</v>
      </c>
      <c r="G168" s="11">
        <f t="shared" si="19"/>
        <v>0</v>
      </c>
      <c r="H168" s="11">
        <f t="shared" si="19"/>
        <v>0</v>
      </c>
      <c r="I168" s="11">
        <f t="shared" si="19"/>
        <v>0</v>
      </c>
      <c r="J168" s="11">
        <f t="shared" si="19"/>
        <v>0</v>
      </c>
      <c r="K168" s="11">
        <f t="shared" si="19"/>
        <v>0</v>
      </c>
      <c r="L168" s="12">
        <f t="shared" si="19"/>
        <v>1210059872</v>
      </c>
    </row>
    <row r="169" spans="1:12" ht="15.75" thickBot="1" x14ac:dyDescent="0.3">
      <c r="A169" s="1" t="str">
        <f t="shared" si="14"/>
        <v>Q_APH800246953</v>
      </c>
      <c r="B169" s="15" t="s">
        <v>133</v>
      </c>
      <c r="C169" s="15">
        <v>800246953</v>
      </c>
      <c r="D169" s="15" t="s">
        <v>125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f>SUM(E169:K169)</f>
        <v>0</v>
      </c>
    </row>
    <row r="170" spans="1:12" ht="15.75" thickBot="1" x14ac:dyDescent="0.3">
      <c r="A170" s="1" t="str">
        <f t="shared" si="14"/>
        <v>Total Q_APH</v>
      </c>
      <c r="B170" s="37" t="s">
        <v>134</v>
      </c>
      <c r="C170" s="37"/>
      <c r="D170" s="37"/>
      <c r="E170" s="11">
        <f>SUM(E169)</f>
        <v>0</v>
      </c>
      <c r="F170" s="11">
        <f t="shared" ref="F170:L170" si="20">SUM(F169)</f>
        <v>0</v>
      </c>
      <c r="G170" s="11">
        <f t="shared" si="20"/>
        <v>0</v>
      </c>
      <c r="H170" s="11">
        <f t="shared" si="20"/>
        <v>0</v>
      </c>
      <c r="I170" s="11">
        <f t="shared" si="20"/>
        <v>0</v>
      </c>
      <c r="J170" s="11">
        <f t="shared" si="20"/>
        <v>0</v>
      </c>
      <c r="K170" s="11">
        <f t="shared" si="20"/>
        <v>0</v>
      </c>
      <c r="L170" s="12">
        <f t="shared" si="20"/>
        <v>0</v>
      </c>
    </row>
    <row r="171" spans="1:12" ht="15.75" thickBot="1" x14ac:dyDescent="0.3">
      <c r="A171" s="1" t="str">
        <f t="shared" si="14"/>
        <v>M_PIC800246953</v>
      </c>
      <c r="B171" s="15" t="s">
        <v>135</v>
      </c>
      <c r="C171" s="15">
        <v>800246953</v>
      </c>
      <c r="D171" s="15" t="s">
        <v>125</v>
      </c>
      <c r="E171" s="8">
        <v>5770901099</v>
      </c>
      <c r="F171" s="8">
        <v>1017146843</v>
      </c>
      <c r="G171" s="8">
        <v>0</v>
      </c>
      <c r="H171" s="8">
        <v>2029985631</v>
      </c>
      <c r="I171" s="8">
        <v>931050182</v>
      </c>
      <c r="J171" s="8">
        <v>2550443614.1300001</v>
      </c>
      <c r="K171" s="8">
        <v>0</v>
      </c>
      <c r="L171" s="8">
        <f>SUM(E171:K171)</f>
        <v>12299527369.130001</v>
      </c>
    </row>
    <row r="172" spans="1:12" ht="15.75" thickBot="1" x14ac:dyDescent="0.3">
      <c r="A172" s="1" t="str">
        <f t="shared" si="14"/>
        <v>Total M_PIC</v>
      </c>
      <c r="B172" s="37" t="s">
        <v>136</v>
      </c>
      <c r="C172" s="37"/>
      <c r="D172" s="37"/>
      <c r="E172" s="11">
        <f>SUM(E171)</f>
        <v>5770901099</v>
      </c>
      <c r="F172" s="11">
        <f t="shared" ref="F172:L172" si="21">SUM(F171)</f>
        <v>1017146843</v>
      </c>
      <c r="G172" s="11">
        <f t="shared" si="21"/>
        <v>0</v>
      </c>
      <c r="H172" s="11">
        <f t="shared" si="21"/>
        <v>2029985631</v>
      </c>
      <c r="I172" s="11">
        <f t="shared" si="21"/>
        <v>931050182</v>
      </c>
      <c r="J172" s="11">
        <f t="shared" si="21"/>
        <v>2550443614.1300001</v>
      </c>
      <c r="K172" s="11">
        <f t="shared" si="21"/>
        <v>0</v>
      </c>
      <c r="L172" s="12">
        <f t="shared" si="21"/>
        <v>12299527369.130001</v>
      </c>
    </row>
    <row r="173" spans="1:12" ht="15.75" thickBot="1" x14ac:dyDescent="0.3">
      <c r="A173" s="1" t="str">
        <f t="shared" si="14"/>
        <v>S_DESPLAZADO800246953</v>
      </c>
      <c r="B173" s="15" t="s">
        <v>137</v>
      </c>
      <c r="C173" s="15">
        <v>800246953</v>
      </c>
      <c r="D173" s="15" t="s">
        <v>125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262489281</v>
      </c>
      <c r="K173" s="8">
        <v>0</v>
      </c>
      <c r="L173" s="8">
        <f>SUM(E173:K173)</f>
        <v>262489281</v>
      </c>
    </row>
    <row r="174" spans="1:12" ht="15.75" thickBot="1" x14ac:dyDescent="0.3">
      <c r="A174" s="1" t="str">
        <f t="shared" si="14"/>
        <v>Total S_DESPLAZADO</v>
      </c>
      <c r="B174" s="37" t="s">
        <v>138</v>
      </c>
      <c r="C174" s="37"/>
      <c r="D174" s="37"/>
      <c r="E174" s="11">
        <f>SUM(E173)</f>
        <v>0</v>
      </c>
      <c r="F174" s="11">
        <f t="shared" ref="F174:L174" si="22">SUM(F173)</f>
        <v>0</v>
      </c>
      <c r="G174" s="11">
        <f t="shared" si="22"/>
        <v>0</v>
      </c>
      <c r="H174" s="11">
        <f t="shared" si="22"/>
        <v>0</v>
      </c>
      <c r="I174" s="11">
        <f t="shared" si="22"/>
        <v>0</v>
      </c>
      <c r="J174" s="11">
        <f t="shared" si="22"/>
        <v>262489281</v>
      </c>
      <c r="K174" s="11">
        <f t="shared" si="22"/>
        <v>0</v>
      </c>
      <c r="L174" s="12">
        <f t="shared" si="22"/>
        <v>262489281</v>
      </c>
    </row>
    <row r="175" spans="1:12" x14ac:dyDescent="0.25">
      <c r="A175" s="1" t="str">
        <f t="shared" si="14"/>
        <v>H_SOAT860002180</v>
      </c>
      <c r="B175" s="13" t="s">
        <v>139</v>
      </c>
      <c r="C175" s="13">
        <v>860002180</v>
      </c>
      <c r="D175" s="13" t="s">
        <v>140</v>
      </c>
      <c r="E175" s="8">
        <v>38167808</v>
      </c>
      <c r="F175" s="8">
        <v>26267128</v>
      </c>
      <c r="G175" s="8">
        <v>12048400</v>
      </c>
      <c r="H175" s="8">
        <v>14861330</v>
      </c>
      <c r="I175" s="8">
        <v>12232989</v>
      </c>
      <c r="J175" s="8">
        <v>17235629.079999998</v>
      </c>
      <c r="K175" s="8">
        <v>-39017525</v>
      </c>
      <c r="L175" s="8">
        <f t="shared" ref="L175:L190" si="23">SUM(E175:K175)</f>
        <v>81795759.079999998</v>
      </c>
    </row>
    <row r="176" spans="1:12" x14ac:dyDescent="0.25">
      <c r="A176" s="1" t="str">
        <f t="shared" si="14"/>
        <v>H_SOAT860002184</v>
      </c>
      <c r="B176" s="7" t="s">
        <v>139</v>
      </c>
      <c r="C176" s="7">
        <v>860002184</v>
      </c>
      <c r="D176" s="7" t="s">
        <v>141</v>
      </c>
      <c r="E176" s="8">
        <v>256332</v>
      </c>
      <c r="F176" s="8">
        <v>171800</v>
      </c>
      <c r="G176" s="8">
        <v>9393591</v>
      </c>
      <c r="H176" s="8">
        <v>1280007</v>
      </c>
      <c r="I176" s="8">
        <v>873000</v>
      </c>
      <c r="J176" s="10">
        <v>368427818</v>
      </c>
      <c r="K176" s="8">
        <v>-4598324</v>
      </c>
      <c r="L176" s="8">
        <f t="shared" si="23"/>
        <v>375804224</v>
      </c>
    </row>
    <row r="177" spans="1:12" x14ac:dyDescent="0.25">
      <c r="A177" s="1" t="str">
        <f t="shared" si="14"/>
        <v>H_SOAT860002400</v>
      </c>
      <c r="B177" s="7" t="s">
        <v>139</v>
      </c>
      <c r="C177" s="7">
        <v>860002400</v>
      </c>
      <c r="D177" s="7" t="s">
        <v>142</v>
      </c>
      <c r="E177" s="8">
        <v>14167018</v>
      </c>
      <c r="F177" s="8">
        <v>8436628</v>
      </c>
      <c r="G177" s="8">
        <v>6327637</v>
      </c>
      <c r="H177" s="8">
        <v>70699147</v>
      </c>
      <c r="I177" s="8">
        <v>51065881</v>
      </c>
      <c r="J177" s="10">
        <v>389887324.10000002</v>
      </c>
      <c r="K177" s="8">
        <v>-53444306</v>
      </c>
      <c r="L177" s="8">
        <f t="shared" si="23"/>
        <v>487139329.10000002</v>
      </c>
    </row>
    <row r="178" spans="1:12" x14ac:dyDescent="0.25">
      <c r="A178" s="1" t="str">
        <f t="shared" si="14"/>
        <v>H_SOAT860009578</v>
      </c>
      <c r="B178" s="7" t="s">
        <v>139</v>
      </c>
      <c r="C178" s="7">
        <v>860009578</v>
      </c>
      <c r="D178" s="7" t="s">
        <v>143</v>
      </c>
      <c r="E178" s="8">
        <v>4723549</v>
      </c>
      <c r="F178" s="8">
        <v>0</v>
      </c>
      <c r="G178" s="8">
        <v>595117</v>
      </c>
      <c r="H178" s="8">
        <v>796150</v>
      </c>
      <c r="I178" s="8">
        <v>12945244</v>
      </c>
      <c r="J178" s="10">
        <v>1999472725.96</v>
      </c>
      <c r="K178" s="8">
        <v>-1517245</v>
      </c>
      <c r="L178" s="8">
        <f t="shared" si="23"/>
        <v>2017015540.96</v>
      </c>
    </row>
    <row r="179" spans="1:12" x14ac:dyDescent="0.25">
      <c r="A179" s="1" t="str">
        <f t="shared" si="14"/>
        <v>H_SOAT860028415</v>
      </c>
      <c r="B179" s="7" t="s">
        <v>139</v>
      </c>
      <c r="C179" s="7">
        <v>860028415</v>
      </c>
      <c r="D179" s="7" t="s">
        <v>144</v>
      </c>
      <c r="E179" s="8">
        <v>0</v>
      </c>
      <c r="F179" s="8">
        <v>638213</v>
      </c>
      <c r="G179" s="8">
        <v>917548.8</v>
      </c>
      <c r="H179" s="8">
        <v>639408</v>
      </c>
      <c r="I179" s="8">
        <v>36482160.200000003</v>
      </c>
      <c r="J179" s="10">
        <v>84382893.400000006</v>
      </c>
      <c r="K179" s="8">
        <v>-48362132</v>
      </c>
      <c r="L179" s="8">
        <f t="shared" si="23"/>
        <v>74698091.400000006</v>
      </c>
    </row>
    <row r="180" spans="1:12" x14ac:dyDescent="0.25">
      <c r="A180" s="1" t="str">
        <f t="shared" si="14"/>
        <v>H_SOAT860037013</v>
      </c>
      <c r="B180" s="7" t="s">
        <v>139</v>
      </c>
      <c r="C180" s="7">
        <v>860037013</v>
      </c>
      <c r="D180" s="7" t="s">
        <v>145</v>
      </c>
      <c r="E180" s="8">
        <v>83660618</v>
      </c>
      <c r="F180" s="8">
        <v>58880020</v>
      </c>
      <c r="G180" s="8">
        <v>48780720</v>
      </c>
      <c r="H180" s="8">
        <v>94972011</v>
      </c>
      <c r="I180" s="8">
        <v>105495897.66</v>
      </c>
      <c r="J180" s="10">
        <v>118754178.67</v>
      </c>
      <c r="K180" s="8">
        <v>-135622396.44</v>
      </c>
      <c r="L180" s="8">
        <f t="shared" si="23"/>
        <v>374921048.88999999</v>
      </c>
    </row>
    <row r="181" spans="1:12" x14ac:dyDescent="0.25">
      <c r="A181" s="1" t="str">
        <f t="shared" si="14"/>
        <v>H_SOAT860039988</v>
      </c>
      <c r="B181" s="7" t="s">
        <v>139</v>
      </c>
      <c r="C181" s="7">
        <v>860039988</v>
      </c>
      <c r="D181" s="7" t="s">
        <v>146</v>
      </c>
      <c r="E181" s="8">
        <v>0</v>
      </c>
      <c r="F181" s="8">
        <v>0</v>
      </c>
      <c r="G181" s="8">
        <v>10816</v>
      </c>
      <c r="H181" s="8">
        <v>0</v>
      </c>
      <c r="I181" s="8">
        <v>1192992</v>
      </c>
      <c r="J181" s="10">
        <v>206210759</v>
      </c>
      <c r="K181" s="8">
        <v>-33637</v>
      </c>
      <c r="L181" s="8">
        <f t="shared" si="23"/>
        <v>207380930</v>
      </c>
    </row>
    <row r="182" spans="1:12" x14ac:dyDescent="0.25">
      <c r="A182" s="1" t="str">
        <f t="shared" si="14"/>
        <v>H_SOAT860524654</v>
      </c>
      <c r="B182" s="7" t="s">
        <v>139</v>
      </c>
      <c r="C182" s="7">
        <v>860524654</v>
      </c>
      <c r="D182" s="7" t="s">
        <v>147</v>
      </c>
      <c r="E182" s="8">
        <v>0</v>
      </c>
      <c r="F182" s="8">
        <v>0</v>
      </c>
      <c r="G182" s="8">
        <v>2176151</v>
      </c>
      <c r="H182" s="8">
        <v>11620779</v>
      </c>
      <c r="I182" s="8">
        <v>0</v>
      </c>
      <c r="J182" s="10">
        <v>26204974</v>
      </c>
      <c r="K182" s="8">
        <v>-4171504</v>
      </c>
      <c r="L182" s="8">
        <f t="shared" si="23"/>
        <v>35830400</v>
      </c>
    </row>
    <row r="183" spans="1:12" x14ac:dyDescent="0.25">
      <c r="A183" s="1" t="str">
        <f t="shared" si="14"/>
        <v>H_SOAT890903407</v>
      </c>
      <c r="B183" s="7" t="s">
        <v>139</v>
      </c>
      <c r="C183" s="7">
        <v>890903407</v>
      </c>
      <c r="D183" s="7" t="s">
        <v>148</v>
      </c>
      <c r="E183" s="8">
        <v>1057888</v>
      </c>
      <c r="F183" s="8">
        <v>14184237</v>
      </c>
      <c r="G183" s="8">
        <v>2076876</v>
      </c>
      <c r="H183" s="8">
        <v>6972789</v>
      </c>
      <c r="I183" s="8">
        <v>31401331</v>
      </c>
      <c r="J183" s="10">
        <v>45289600</v>
      </c>
      <c r="K183" s="8">
        <v>-337359</v>
      </c>
      <c r="L183" s="8">
        <f t="shared" si="23"/>
        <v>100645362</v>
      </c>
    </row>
    <row r="184" spans="1:12" x14ac:dyDescent="0.25">
      <c r="A184" s="1" t="str">
        <f t="shared" si="14"/>
        <v>H_SOAT891700037</v>
      </c>
      <c r="B184" s="7" t="s">
        <v>139</v>
      </c>
      <c r="C184" s="7">
        <v>891700037</v>
      </c>
      <c r="D184" s="7" t="s">
        <v>149</v>
      </c>
      <c r="E184" s="8">
        <v>24026868</v>
      </c>
      <c r="F184" s="8">
        <v>0</v>
      </c>
      <c r="G184" s="8">
        <v>0</v>
      </c>
      <c r="H184" s="8">
        <v>5</v>
      </c>
      <c r="I184" s="8">
        <v>1421794</v>
      </c>
      <c r="J184" s="10">
        <v>322697.82999999996</v>
      </c>
      <c r="K184" s="8">
        <v>-316512</v>
      </c>
      <c r="L184" s="8">
        <f t="shared" si="23"/>
        <v>25454852.829999998</v>
      </c>
    </row>
    <row r="185" spans="1:12" x14ac:dyDescent="0.25">
      <c r="A185" s="1" t="str">
        <f t="shared" si="14"/>
        <v>H_SOAT901037916</v>
      </c>
      <c r="B185" s="7" t="s">
        <v>139</v>
      </c>
      <c r="C185" s="7">
        <v>901037916</v>
      </c>
      <c r="D185" s="7" t="s">
        <v>150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10">
        <v>4645791</v>
      </c>
      <c r="K185" s="8">
        <v>0</v>
      </c>
      <c r="L185" s="8">
        <f t="shared" si="23"/>
        <v>4645791</v>
      </c>
    </row>
    <row r="186" spans="1:12" x14ac:dyDescent="0.25">
      <c r="A186" s="1" t="str">
        <f t="shared" si="14"/>
        <v>H_SOAT860002447</v>
      </c>
      <c r="B186" s="7" t="s">
        <v>139</v>
      </c>
      <c r="C186" s="7">
        <v>860002447</v>
      </c>
      <c r="D186" s="7" t="s">
        <v>151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10">
        <v>0</v>
      </c>
      <c r="K186" s="8">
        <v>0</v>
      </c>
      <c r="L186" s="8">
        <f t="shared" si="23"/>
        <v>0</v>
      </c>
    </row>
    <row r="187" spans="1:12" x14ac:dyDescent="0.25">
      <c r="A187" s="1" t="str">
        <f t="shared" si="14"/>
        <v>H_SOAT860002505</v>
      </c>
      <c r="B187" s="7" t="s">
        <v>139</v>
      </c>
      <c r="C187" s="7">
        <v>860002505</v>
      </c>
      <c r="D187" s="7" t="s">
        <v>152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10">
        <v>0</v>
      </c>
      <c r="K187" s="8">
        <v>0</v>
      </c>
      <c r="L187" s="8">
        <f t="shared" si="23"/>
        <v>0</v>
      </c>
    </row>
    <row r="188" spans="1:12" x14ac:dyDescent="0.25">
      <c r="A188" s="1" t="str">
        <f t="shared" si="14"/>
        <v>H_SOAT860027404</v>
      </c>
      <c r="B188" s="7" t="s">
        <v>139</v>
      </c>
      <c r="C188" s="7">
        <v>860027404</v>
      </c>
      <c r="D188" s="7" t="s">
        <v>153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10">
        <v>0</v>
      </c>
      <c r="K188" s="8">
        <v>0</v>
      </c>
      <c r="L188" s="8">
        <f t="shared" si="23"/>
        <v>0</v>
      </c>
    </row>
    <row r="189" spans="1:12" x14ac:dyDescent="0.25">
      <c r="A189" s="1" t="str">
        <f t="shared" si="14"/>
        <v>H_SOAT860004875</v>
      </c>
      <c r="B189" s="7" t="s">
        <v>139</v>
      </c>
      <c r="C189" s="7">
        <v>860004875</v>
      </c>
      <c r="D189" s="7" t="s">
        <v>154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10">
        <v>5457492</v>
      </c>
      <c r="K189" s="8">
        <v>0</v>
      </c>
      <c r="L189" s="8">
        <f t="shared" si="23"/>
        <v>5457492</v>
      </c>
    </row>
    <row r="190" spans="1:12" ht="15.75" thickBot="1" x14ac:dyDescent="0.3">
      <c r="A190" s="1" t="str">
        <f t="shared" si="14"/>
        <v>H_SOAT900200435</v>
      </c>
      <c r="B190" s="7" t="s">
        <v>139</v>
      </c>
      <c r="C190" s="7">
        <v>900200435</v>
      </c>
      <c r="D190" s="7" t="s">
        <v>155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10">
        <v>11337674</v>
      </c>
      <c r="K190" s="8">
        <v>0</v>
      </c>
      <c r="L190" s="8">
        <f t="shared" si="23"/>
        <v>11337674</v>
      </c>
    </row>
    <row r="191" spans="1:12" ht="15.75" thickBot="1" x14ac:dyDescent="0.3">
      <c r="A191" s="1" t="str">
        <f t="shared" si="14"/>
        <v>Total H_SOAT</v>
      </c>
      <c r="B191" s="37" t="s">
        <v>156</v>
      </c>
      <c r="C191" s="37"/>
      <c r="D191" s="37"/>
      <c r="E191" s="11">
        <f t="shared" ref="E191:L191" si="24">SUM(E175:E190)</f>
        <v>166060081</v>
      </c>
      <c r="F191" s="11">
        <f t="shared" si="24"/>
        <v>108578026</v>
      </c>
      <c r="G191" s="11">
        <f t="shared" si="24"/>
        <v>82326856.799999997</v>
      </c>
      <c r="H191" s="11">
        <f t="shared" si="24"/>
        <v>201841626</v>
      </c>
      <c r="I191" s="11">
        <f t="shared" si="24"/>
        <v>253111288.86000001</v>
      </c>
      <c r="J191" s="11">
        <f t="shared" si="24"/>
        <v>3277629557.0400004</v>
      </c>
      <c r="K191" s="11">
        <f t="shared" si="24"/>
        <v>-287420940.44</v>
      </c>
      <c r="L191" s="12">
        <f t="shared" si="24"/>
        <v>3802126495.2600002</v>
      </c>
    </row>
    <row r="192" spans="1:12" x14ac:dyDescent="0.25">
      <c r="A192" s="1" t="str">
        <f t="shared" si="14"/>
        <v>ZD_RECLAMACIONES FOSYGA901037916</v>
      </c>
      <c r="B192" s="13" t="s">
        <v>157</v>
      </c>
      <c r="C192" s="13">
        <v>901037916</v>
      </c>
      <c r="D192" s="13" t="s">
        <v>150</v>
      </c>
      <c r="E192" s="8">
        <v>292939033</v>
      </c>
      <c r="F192" s="8">
        <v>376400</v>
      </c>
      <c r="G192" s="8">
        <v>114943570</v>
      </c>
      <c r="H192" s="8">
        <v>443697254</v>
      </c>
      <c r="I192" s="8">
        <v>810575609</v>
      </c>
      <c r="J192" s="8">
        <v>2414979317.8999996</v>
      </c>
      <c r="K192" s="8">
        <v>-0.46</v>
      </c>
      <c r="L192" s="8">
        <f>SUM(E192:K192)</f>
        <v>4077511183.4399996</v>
      </c>
    </row>
    <row r="193" spans="1:12" x14ac:dyDescent="0.25">
      <c r="A193" s="1" t="str">
        <f t="shared" si="14"/>
        <v>ZD_RECLAMACIONES FOSYGA900462447</v>
      </c>
      <c r="B193" s="7" t="s">
        <v>157</v>
      </c>
      <c r="C193" s="7">
        <v>900462447</v>
      </c>
      <c r="D193" s="7" t="s">
        <v>158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1584387053.6799998</v>
      </c>
      <c r="K193" s="8">
        <v>0</v>
      </c>
      <c r="L193" s="8">
        <f>SUM(E193:K193)</f>
        <v>1584387053.6799998</v>
      </c>
    </row>
    <row r="194" spans="1:12" ht="15.75" thickBot="1" x14ac:dyDescent="0.3">
      <c r="A194" s="1" t="str">
        <f t="shared" si="14"/>
        <v>ZD_RECLAMACIONES FOSYGA900678981</v>
      </c>
      <c r="B194" s="14" t="s">
        <v>157</v>
      </c>
      <c r="C194" s="14">
        <v>900678981</v>
      </c>
      <c r="D194" s="14" t="s">
        <v>159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61351177</v>
      </c>
      <c r="K194" s="8">
        <v>0</v>
      </c>
      <c r="L194" s="8">
        <f>SUM(E194:K194)</f>
        <v>61351177</v>
      </c>
    </row>
    <row r="195" spans="1:12" ht="15.75" thickBot="1" x14ac:dyDescent="0.3">
      <c r="A195" s="1" t="str">
        <f t="shared" si="14"/>
        <v>Total ZD_RECLAMACIONES FOSYGA</v>
      </c>
      <c r="B195" s="37" t="s">
        <v>160</v>
      </c>
      <c r="C195" s="37"/>
      <c r="D195" s="37"/>
      <c r="E195" s="11">
        <f>SUM(E192:E194)</f>
        <v>292939033</v>
      </c>
      <c r="F195" s="11">
        <f t="shared" ref="F195:L195" si="25">SUM(F192:F194)</f>
        <v>376400</v>
      </c>
      <c r="G195" s="11">
        <f t="shared" si="25"/>
        <v>114943570</v>
      </c>
      <c r="H195" s="11">
        <f t="shared" si="25"/>
        <v>443697254</v>
      </c>
      <c r="I195" s="11">
        <f t="shared" si="25"/>
        <v>810575609</v>
      </c>
      <c r="J195" s="11">
        <f t="shared" si="25"/>
        <v>4060717548.5799994</v>
      </c>
      <c r="K195" s="11">
        <f t="shared" si="25"/>
        <v>-0.46</v>
      </c>
      <c r="L195" s="12">
        <f t="shared" si="25"/>
        <v>5723249414.1199989</v>
      </c>
    </row>
    <row r="196" spans="1:12" x14ac:dyDescent="0.25">
      <c r="A196" s="1" t="str">
        <f t="shared" si="14"/>
        <v>I_ARL860002183</v>
      </c>
      <c r="B196" s="13" t="s">
        <v>161</v>
      </c>
      <c r="C196" s="13">
        <v>860002183</v>
      </c>
      <c r="D196" s="13" t="s">
        <v>162</v>
      </c>
      <c r="E196" s="8">
        <v>81666</v>
      </c>
      <c r="F196" s="8">
        <v>2679858</v>
      </c>
      <c r="G196" s="8">
        <v>4854930</v>
      </c>
      <c r="H196" s="8">
        <v>94000</v>
      </c>
      <c r="I196" s="8">
        <v>7325518</v>
      </c>
      <c r="J196" s="8">
        <v>42220286</v>
      </c>
      <c r="K196" s="8">
        <v>-7724656</v>
      </c>
      <c r="L196" s="8">
        <f t="shared" ref="L196:L205" si="26">SUM(E196:K196)</f>
        <v>49531602</v>
      </c>
    </row>
    <row r="197" spans="1:12" x14ac:dyDescent="0.25">
      <c r="A197" s="1" t="str">
        <f t="shared" si="14"/>
        <v>I_ARL860002503</v>
      </c>
      <c r="B197" s="7" t="s">
        <v>161</v>
      </c>
      <c r="C197" s="7">
        <v>860002503</v>
      </c>
      <c r="D197" s="7" t="s">
        <v>163</v>
      </c>
      <c r="E197" s="8">
        <v>825794</v>
      </c>
      <c r="F197" s="8">
        <v>772801</v>
      </c>
      <c r="G197" s="8">
        <v>0</v>
      </c>
      <c r="H197" s="8">
        <v>0</v>
      </c>
      <c r="I197" s="8">
        <v>553461</v>
      </c>
      <c r="J197" s="8">
        <v>5597113</v>
      </c>
      <c r="K197" s="8">
        <v>-952101</v>
      </c>
      <c r="L197" s="8">
        <f t="shared" si="26"/>
        <v>6797068</v>
      </c>
    </row>
    <row r="198" spans="1:12" x14ac:dyDescent="0.25">
      <c r="A198" s="1" t="str">
        <f t="shared" si="14"/>
        <v>I_ARL860009578</v>
      </c>
      <c r="B198" s="7" t="s">
        <v>161</v>
      </c>
      <c r="C198" s="7">
        <v>860009578</v>
      </c>
      <c r="D198" s="7" t="s">
        <v>143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94046</v>
      </c>
      <c r="K198" s="8">
        <v>0</v>
      </c>
      <c r="L198" s="8">
        <f t="shared" si="26"/>
        <v>94046</v>
      </c>
    </row>
    <row r="199" spans="1:12" x14ac:dyDescent="0.25">
      <c r="A199" s="1" t="str">
        <f t="shared" si="14"/>
        <v>I_ARL860011153</v>
      </c>
      <c r="B199" s="7" t="s">
        <v>161</v>
      </c>
      <c r="C199" s="7">
        <v>860011153</v>
      </c>
      <c r="D199" s="7" t="s">
        <v>164</v>
      </c>
      <c r="E199" s="8">
        <v>1461027</v>
      </c>
      <c r="F199" s="8">
        <v>2386031</v>
      </c>
      <c r="G199" s="8">
        <v>0</v>
      </c>
      <c r="H199" s="8">
        <v>798900</v>
      </c>
      <c r="I199" s="8">
        <v>885997.06</v>
      </c>
      <c r="J199" s="8">
        <v>608294</v>
      </c>
      <c r="K199" s="8">
        <v>-2078017</v>
      </c>
      <c r="L199" s="8">
        <f t="shared" si="26"/>
        <v>4062232.0600000005</v>
      </c>
    </row>
    <row r="200" spans="1:12" x14ac:dyDescent="0.25">
      <c r="A200" s="1" t="str">
        <f t="shared" si="14"/>
        <v>I_ARL800226175</v>
      </c>
      <c r="B200" s="7" t="s">
        <v>161</v>
      </c>
      <c r="C200" s="7">
        <v>800226175</v>
      </c>
      <c r="D200" s="7" t="s">
        <v>165</v>
      </c>
      <c r="E200" s="8">
        <v>538700</v>
      </c>
      <c r="F200" s="8">
        <v>1928353.5</v>
      </c>
      <c r="G200" s="8">
        <v>0</v>
      </c>
      <c r="H200" s="8">
        <v>5.84</v>
      </c>
      <c r="I200" s="8">
        <v>73400</v>
      </c>
      <c r="J200" s="8">
        <v>19114137.199999999</v>
      </c>
      <c r="K200" s="8">
        <v>0</v>
      </c>
      <c r="L200" s="8">
        <f t="shared" si="26"/>
        <v>21654596.539999999</v>
      </c>
    </row>
    <row r="201" spans="1:12" x14ac:dyDescent="0.25">
      <c r="A201" s="1" t="str">
        <f t="shared" si="14"/>
        <v>I_ARL860503617</v>
      </c>
      <c r="B201" s="7" t="s">
        <v>161</v>
      </c>
      <c r="C201" s="7">
        <v>860503617</v>
      </c>
      <c r="D201" s="7" t="s">
        <v>166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f t="shared" si="26"/>
        <v>0</v>
      </c>
    </row>
    <row r="202" spans="1:12" x14ac:dyDescent="0.25">
      <c r="A202" s="1" t="str">
        <f t="shared" si="14"/>
        <v>I_ARL830008686</v>
      </c>
      <c r="B202" s="7" t="s">
        <v>161</v>
      </c>
      <c r="C202" s="7">
        <v>830008686</v>
      </c>
      <c r="D202" s="7" t="s">
        <v>167</v>
      </c>
      <c r="E202" s="8">
        <v>160500</v>
      </c>
      <c r="F202" s="8">
        <v>172833</v>
      </c>
      <c r="G202" s="8">
        <v>0</v>
      </c>
      <c r="H202" s="8">
        <v>0</v>
      </c>
      <c r="I202" s="8">
        <v>1992404</v>
      </c>
      <c r="J202" s="8">
        <v>3016242</v>
      </c>
      <c r="K202" s="8">
        <v>0</v>
      </c>
      <c r="L202" s="8">
        <f t="shared" si="26"/>
        <v>5341979</v>
      </c>
    </row>
    <row r="203" spans="1:12" x14ac:dyDescent="0.25">
      <c r="A203" s="1" t="str">
        <f t="shared" si="14"/>
        <v>I_ARL800256161</v>
      </c>
      <c r="B203" s="7" t="s">
        <v>161</v>
      </c>
      <c r="C203" s="7">
        <v>800256161</v>
      </c>
      <c r="D203" s="7" t="s">
        <v>168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169857</v>
      </c>
      <c r="K203" s="8">
        <v>0</v>
      </c>
      <c r="L203" s="8">
        <f t="shared" si="26"/>
        <v>169857</v>
      </c>
    </row>
    <row r="204" spans="1:12" x14ac:dyDescent="0.25">
      <c r="A204" s="1" t="str">
        <f t="shared" si="14"/>
        <v>I_ARL860027404</v>
      </c>
      <c r="B204" s="7" t="s">
        <v>161</v>
      </c>
      <c r="C204" s="7">
        <v>860027404</v>
      </c>
      <c r="D204" s="7" t="s">
        <v>153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f t="shared" si="26"/>
        <v>0</v>
      </c>
    </row>
    <row r="205" spans="1:12" ht="15.75" thickBot="1" x14ac:dyDescent="0.3">
      <c r="A205" s="1" t="str">
        <f t="shared" si="14"/>
        <v>I_ARL860008645</v>
      </c>
      <c r="B205" s="7" t="s">
        <v>161</v>
      </c>
      <c r="C205" s="7">
        <v>860008645</v>
      </c>
      <c r="D205" s="7" t="s">
        <v>169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4992415</v>
      </c>
      <c r="K205" s="8">
        <v>0</v>
      </c>
      <c r="L205" s="8">
        <f t="shared" si="26"/>
        <v>4992415</v>
      </c>
    </row>
    <row r="206" spans="1:12" ht="15.75" thickBot="1" x14ac:dyDescent="0.3">
      <c r="A206" s="1" t="str">
        <f t="shared" si="14"/>
        <v>Total I_ARL</v>
      </c>
      <c r="B206" s="37" t="s">
        <v>170</v>
      </c>
      <c r="C206" s="37"/>
      <c r="D206" s="37"/>
      <c r="E206" s="11">
        <f t="shared" ref="E206:L206" si="27">SUM(E196:E205)</f>
        <v>3067687</v>
      </c>
      <c r="F206" s="11">
        <f t="shared" si="27"/>
        <v>7939876.5</v>
      </c>
      <c r="G206" s="11">
        <f t="shared" si="27"/>
        <v>4854930</v>
      </c>
      <c r="H206" s="11">
        <f t="shared" si="27"/>
        <v>892905.84</v>
      </c>
      <c r="I206" s="11">
        <f t="shared" si="27"/>
        <v>10830780.060000001</v>
      </c>
      <c r="J206" s="11">
        <f t="shared" si="27"/>
        <v>75812390.200000003</v>
      </c>
      <c r="K206" s="11">
        <f t="shared" si="27"/>
        <v>-10754774</v>
      </c>
      <c r="L206" s="12">
        <f t="shared" si="27"/>
        <v>92643795.599999994</v>
      </c>
    </row>
    <row r="207" spans="1:12" x14ac:dyDescent="0.25">
      <c r="A207" s="1" t="str">
        <f t="shared" si="14"/>
        <v>J_IPS PRIVADAS860070301</v>
      </c>
      <c r="B207" s="7" t="s">
        <v>171</v>
      </c>
      <c r="C207" s="7">
        <v>860070301</v>
      </c>
      <c r="D207" s="7" t="s">
        <v>172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1806700</v>
      </c>
      <c r="K207" s="8">
        <v>-804732</v>
      </c>
      <c r="L207" s="8">
        <f t="shared" ref="L207:L233" si="28">SUM(E207:K207)</f>
        <v>1001968</v>
      </c>
    </row>
    <row r="208" spans="1:12" x14ac:dyDescent="0.25">
      <c r="A208" s="1" t="str">
        <f t="shared" si="14"/>
        <v>J_IPS PRIVADAS890102768</v>
      </c>
      <c r="B208" s="7" t="s">
        <v>171</v>
      </c>
      <c r="C208" s="7">
        <v>890102768</v>
      </c>
      <c r="D208" s="7" t="s">
        <v>173</v>
      </c>
      <c r="E208" s="8">
        <v>0</v>
      </c>
      <c r="F208" s="8">
        <v>73400</v>
      </c>
      <c r="G208" s="8">
        <v>3559141</v>
      </c>
      <c r="H208" s="8">
        <v>496801</v>
      </c>
      <c r="I208" s="8">
        <v>14735001</v>
      </c>
      <c r="J208" s="8">
        <v>0.2</v>
      </c>
      <c r="K208" s="8">
        <v>-2753561</v>
      </c>
      <c r="L208" s="8">
        <f t="shared" si="28"/>
        <v>16110782.199999999</v>
      </c>
    </row>
    <row r="209" spans="1:12" x14ac:dyDescent="0.25">
      <c r="A209" s="1" t="str">
        <f t="shared" si="14"/>
        <v>J_IPS PRIVADAS901153500</v>
      </c>
      <c r="B209" s="7" t="s">
        <v>171</v>
      </c>
      <c r="C209" s="7">
        <v>901153500</v>
      </c>
      <c r="D209" s="7" t="s">
        <v>174</v>
      </c>
      <c r="E209" s="8">
        <v>0</v>
      </c>
      <c r="F209" s="8">
        <v>0</v>
      </c>
      <c r="G209" s="8">
        <v>0</v>
      </c>
      <c r="H209" s="8">
        <v>343600</v>
      </c>
      <c r="I209" s="8">
        <v>2084366</v>
      </c>
      <c r="J209" s="8">
        <v>84623</v>
      </c>
      <c r="K209" s="8">
        <v>-343600</v>
      </c>
      <c r="L209" s="8">
        <f t="shared" si="28"/>
        <v>2168989</v>
      </c>
    </row>
    <row r="210" spans="1:12" x14ac:dyDescent="0.25">
      <c r="A210" s="1" t="str">
        <f t="shared" si="14"/>
        <v>J_IPS PRIVADAS800006150</v>
      </c>
      <c r="B210" s="7" t="s">
        <v>171</v>
      </c>
      <c r="C210" s="7">
        <v>800006150</v>
      </c>
      <c r="D210" s="7" t="s">
        <v>175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45987148</v>
      </c>
      <c r="K210" s="8">
        <v>0</v>
      </c>
      <c r="L210" s="8">
        <f t="shared" si="28"/>
        <v>45987148</v>
      </c>
    </row>
    <row r="211" spans="1:12" x14ac:dyDescent="0.25">
      <c r="A211" s="1" t="str">
        <f t="shared" si="14"/>
        <v>J_IPS PRIVADAS800162035</v>
      </c>
      <c r="B211" s="7" t="s">
        <v>171</v>
      </c>
      <c r="C211" s="7">
        <v>800162035</v>
      </c>
      <c r="D211" s="7" t="s">
        <v>176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174655975</v>
      </c>
      <c r="K211" s="8">
        <v>0</v>
      </c>
      <c r="L211" s="8">
        <f t="shared" si="28"/>
        <v>174655975</v>
      </c>
    </row>
    <row r="212" spans="1:12" x14ac:dyDescent="0.25">
      <c r="A212" s="1" t="str">
        <f t="shared" si="14"/>
        <v>J_IPS PRIVADAS800149384</v>
      </c>
      <c r="B212" s="7" t="s">
        <v>171</v>
      </c>
      <c r="C212" s="7">
        <v>800149384</v>
      </c>
      <c r="D212" s="7" t="s">
        <v>177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3019400</v>
      </c>
      <c r="K212" s="8">
        <v>0</v>
      </c>
      <c r="L212" s="8">
        <f t="shared" si="28"/>
        <v>3019400</v>
      </c>
    </row>
    <row r="213" spans="1:12" x14ac:dyDescent="0.25">
      <c r="A213" s="1" t="str">
        <f t="shared" si="14"/>
        <v>J_IPS PRIVADAS800053550</v>
      </c>
      <c r="B213" s="7" t="s">
        <v>171</v>
      </c>
      <c r="C213" s="7">
        <v>800053550</v>
      </c>
      <c r="D213" s="7" t="s">
        <v>178</v>
      </c>
      <c r="E213" s="8">
        <v>0</v>
      </c>
      <c r="F213" s="8">
        <v>0</v>
      </c>
      <c r="G213" s="8">
        <v>0</v>
      </c>
      <c r="H213" s="8">
        <v>1924200</v>
      </c>
      <c r="I213" s="8">
        <v>0</v>
      </c>
      <c r="J213" s="8">
        <v>0</v>
      </c>
      <c r="K213" s="8">
        <v>0</v>
      </c>
      <c r="L213" s="8">
        <f t="shared" si="28"/>
        <v>1924200</v>
      </c>
    </row>
    <row r="214" spans="1:12" x14ac:dyDescent="0.25">
      <c r="A214" s="1" t="str">
        <f t="shared" si="14"/>
        <v>J_IPS PRIVADAS800188271</v>
      </c>
      <c r="B214" s="7" t="s">
        <v>171</v>
      </c>
      <c r="C214" s="7">
        <v>800188271</v>
      </c>
      <c r="D214" s="7" t="s">
        <v>179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145534</v>
      </c>
      <c r="K214" s="8">
        <v>0</v>
      </c>
      <c r="L214" s="8">
        <f t="shared" si="28"/>
        <v>145534</v>
      </c>
    </row>
    <row r="215" spans="1:12" x14ac:dyDescent="0.25">
      <c r="A215" s="1" t="str">
        <f t="shared" si="14"/>
        <v>J_IPS PRIVADAS800250634</v>
      </c>
      <c r="B215" s="7" t="s">
        <v>171</v>
      </c>
      <c r="C215" s="7">
        <v>800250634</v>
      </c>
      <c r="D215" s="7" t="s">
        <v>180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449326</v>
      </c>
      <c r="K215" s="8">
        <v>0</v>
      </c>
      <c r="L215" s="8">
        <f t="shared" si="28"/>
        <v>449326</v>
      </c>
    </row>
    <row r="216" spans="1:12" x14ac:dyDescent="0.25">
      <c r="A216" s="1" t="str">
        <f t="shared" ref="A216:A295" si="29">+B216&amp;C216</f>
        <v>J_IPS PRIVADAS860015536</v>
      </c>
      <c r="B216" s="7" t="s">
        <v>171</v>
      </c>
      <c r="C216" s="7">
        <v>860015536</v>
      </c>
      <c r="D216" s="7" t="s">
        <v>181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4859200</v>
      </c>
      <c r="K216" s="8">
        <v>0</v>
      </c>
      <c r="L216" s="8">
        <f t="shared" si="28"/>
        <v>4859200</v>
      </c>
    </row>
    <row r="217" spans="1:12" x14ac:dyDescent="0.25">
      <c r="A217" s="1" t="str">
        <f t="shared" si="29"/>
        <v>J_IPS PRIVADAS860037950</v>
      </c>
      <c r="B217" s="7" t="s">
        <v>171</v>
      </c>
      <c r="C217" s="7">
        <v>860037950</v>
      </c>
      <c r="D217" s="7" t="s">
        <v>182</v>
      </c>
      <c r="E217" s="8">
        <v>0</v>
      </c>
      <c r="F217" s="8">
        <v>1984300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f t="shared" si="28"/>
        <v>1984300</v>
      </c>
    </row>
    <row r="218" spans="1:12" x14ac:dyDescent="0.25">
      <c r="A218" s="1" t="str">
        <f t="shared" si="29"/>
        <v>J_IPS PRIVADAS860066191</v>
      </c>
      <c r="B218" s="7" t="s">
        <v>171</v>
      </c>
      <c r="C218" s="7">
        <v>860066191</v>
      </c>
      <c r="D218" s="7" t="s">
        <v>183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128127435</v>
      </c>
      <c r="K218" s="8">
        <v>0</v>
      </c>
      <c r="L218" s="8">
        <f t="shared" si="28"/>
        <v>128127435</v>
      </c>
    </row>
    <row r="219" spans="1:12" x14ac:dyDescent="0.25">
      <c r="A219" s="1" t="str">
        <f t="shared" si="29"/>
        <v>J_IPS PRIVADAS899999025</v>
      </c>
      <c r="B219" s="7" t="s">
        <v>171</v>
      </c>
      <c r="C219" s="7">
        <v>899999025</v>
      </c>
      <c r="D219" s="7" t="s">
        <v>184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3083400</v>
      </c>
      <c r="K219" s="8">
        <v>0</v>
      </c>
      <c r="L219" s="8">
        <f t="shared" si="28"/>
        <v>3083400</v>
      </c>
    </row>
    <row r="220" spans="1:12" x14ac:dyDescent="0.25">
      <c r="A220" s="1" t="str">
        <f t="shared" si="29"/>
        <v>J_IPS PRIVADAS900033371</v>
      </c>
      <c r="B220" s="7" t="s">
        <v>171</v>
      </c>
      <c r="C220" s="7">
        <v>900033371</v>
      </c>
      <c r="D220" s="7" t="s">
        <v>185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6424182</v>
      </c>
      <c r="K220" s="8">
        <v>0</v>
      </c>
      <c r="L220" s="8">
        <f t="shared" si="28"/>
        <v>6424182</v>
      </c>
    </row>
    <row r="221" spans="1:12" x14ac:dyDescent="0.25">
      <c r="A221" s="1" t="str">
        <f t="shared" si="29"/>
        <v>J_IPS PRIVADAS860006656</v>
      </c>
      <c r="B221" s="7" t="s">
        <v>171</v>
      </c>
      <c r="C221" s="7">
        <v>860006656</v>
      </c>
      <c r="D221" s="7" t="s">
        <v>186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204457</v>
      </c>
      <c r="K221" s="8">
        <v>0</v>
      </c>
      <c r="L221" s="8">
        <f t="shared" si="28"/>
        <v>204457</v>
      </c>
    </row>
    <row r="222" spans="1:12" x14ac:dyDescent="0.25">
      <c r="A222" s="1" t="str">
        <f t="shared" si="29"/>
        <v>J_IPS PRIVADAS900260064</v>
      </c>
      <c r="B222" s="7" t="s">
        <v>171</v>
      </c>
      <c r="C222" s="7">
        <v>900260064</v>
      </c>
      <c r="D222" s="7" t="s">
        <v>187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19990567</v>
      </c>
      <c r="K222" s="8">
        <v>0</v>
      </c>
      <c r="L222" s="8">
        <f t="shared" si="28"/>
        <v>19990567</v>
      </c>
    </row>
    <row r="223" spans="1:12" x14ac:dyDescent="0.25">
      <c r="A223" s="1" t="str">
        <f t="shared" si="29"/>
        <v>J_IPS PRIVADAS901126913</v>
      </c>
      <c r="B223" s="7" t="s">
        <v>171</v>
      </c>
      <c r="C223" s="7">
        <v>901126913</v>
      </c>
      <c r="D223" s="7" t="s">
        <v>188</v>
      </c>
      <c r="E223" s="8">
        <v>0</v>
      </c>
      <c r="F223" s="8">
        <v>0</v>
      </c>
      <c r="G223" s="8">
        <v>0</v>
      </c>
      <c r="H223" s="8">
        <v>77531</v>
      </c>
      <c r="I223" s="8">
        <v>540385</v>
      </c>
      <c r="J223" s="8">
        <v>0</v>
      </c>
      <c r="K223" s="8">
        <v>0</v>
      </c>
      <c r="L223" s="8">
        <f t="shared" si="28"/>
        <v>617916</v>
      </c>
    </row>
    <row r="224" spans="1:12" x14ac:dyDescent="0.25">
      <c r="A224" s="1" t="str">
        <f t="shared" si="29"/>
        <v>J_IPS PRIVADAS901127065</v>
      </c>
      <c r="B224" s="7" t="s">
        <v>171</v>
      </c>
      <c r="C224" s="7">
        <v>901127065</v>
      </c>
      <c r="D224" s="7" t="s">
        <v>189</v>
      </c>
      <c r="E224" s="8">
        <v>0</v>
      </c>
      <c r="F224" s="8">
        <v>0</v>
      </c>
      <c r="G224" s="8">
        <v>0</v>
      </c>
      <c r="H224" s="8">
        <v>7202894</v>
      </c>
      <c r="I224" s="8">
        <v>3871015</v>
      </c>
      <c r="J224" s="8">
        <v>3818093</v>
      </c>
      <c r="K224" s="8">
        <v>0</v>
      </c>
      <c r="L224" s="8">
        <f t="shared" si="28"/>
        <v>14892002</v>
      </c>
    </row>
    <row r="225" spans="1:12" x14ac:dyDescent="0.25">
      <c r="A225" s="1" t="str">
        <f t="shared" si="29"/>
        <v>J_IPS PRIVADAS901127521</v>
      </c>
      <c r="B225" s="7" t="s">
        <v>171</v>
      </c>
      <c r="C225" s="7">
        <v>901127521</v>
      </c>
      <c r="D225" s="7" t="s">
        <v>190</v>
      </c>
      <c r="E225" s="8">
        <v>0</v>
      </c>
      <c r="F225" s="8">
        <v>0</v>
      </c>
      <c r="G225" s="8">
        <v>0</v>
      </c>
      <c r="H225" s="8">
        <v>1402600</v>
      </c>
      <c r="I225" s="8">
        <v>0</v>
      </c>
      <c r="J225" s="8">
        <v>14205239.08</v>
      </c>
      <c r="K225" s="8">
        <v>0</v>
      </c>
      <c r="L225" s="8">
        <f t="shared" si="28"/>
        <v>15607839.08</v>
      </c>
    </row>
    <row r="226" spans="1:12" x14ac:dyDescent="0.25">
      <c r="A226" s="1" t="str">
        <f t="shared" si="29"/>
        <v>J_IPS PRIVADAS813008574</v>
      </c>
      <c r="B226" s="7" t="s">
        <v>171</v>
      </c>
      <c r="C226" s="7">
        <v>813008574</v>
      </c>
      <c r="D226" s="7" t="s">
        <v>191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f t="shared" si="28"/>
        <v>0</v>
      </c>
    </row>
    <row r="227" spans="1:12" x14ac:dyDescent="0.25">
      <c r="A227" s="1" t="str">
        <f t="shared" si="29"/>
        <v>J_IPS PRIVADAS830023202</v>
      </c>
      <c r="B227" s="7" t="s">
        <v>171</v>
      </c>
      <c r="C227" s="7">
        <v>830023202</v>
      </c>
      <c r="D227" s="7" t="s">
        <v>192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f t="shared" si="28"/>
        <v>0</v>
      </c>
    </row>
    <row r="228" spans="1:12" x14ac:dyDescent="0.25">
      <c r="A228" s="1" t="str">
        <f t="shared" si="29"/>
        <v>J_IPS PRIVADAS830120157</v>
      </c>
      <c r="B228" s="7" t="s">
        <v>171</v>
      </c>
      <c r="C228" s="7">
        <v>830120157</v>
      </c>
      <c r="D228" s="7" t="s">
        <v>193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f t="shared" si="28"/>
        <v>0</v>
      </c>
    </row>
    <row r="229" spans="1:12" x14ac:dyDescent="0.25">
      <c r="A229" s="1" t="str">
        <f t="shared" si="29"/>
        <v>J_IPS PRIVADAS830127842</v>
      </c>
      <c r="B229" s="7" t="s">
        <v>171</v>
      </c>
      <c r="C229" s="7">
        <v>830127842</v>
      </c>
      <c r="D229" s="7" t="s">
        <v>194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f t="shared" si="28"/>
        <v>0</v>
      </c>
    </row>
    <row r="230" spans="1:12" x14ac:dyDescent="0.25">
      <c r="A230" s="1" t="str">
        <f t="shared" si="29"/>
        <v>J_IPS PRIVADAS860015888</v>
      </c>
      <c r="B230" s="7" t="s">
        <v>171</v>
      </c>
      <c r="C230" s="7">
        <v>860015888</v>
      </c>
      <c r="D230" s="7" t="s">
        <v>195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f t="shared" si="28"/>
        <v>0</v>
      </c>
    </row>
    <row r="231" spans="1:12" x14ac:dyDescent="0.25">
      <c r="A231" s="1" t="str">
        <f t="shared" si="29"/>
        <v>J_IPS PRIVADAS899999063</v>
      </c>
      <c r="B231" s="7" t="s">
        <v>171</v>
      </c>
      <c r="C231" s="7">
        <v>899999063</v>
      </c>
      <c r="D231" s="7" t="s">
        <v>196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f t="shared" si="28"/>
        <v>0</v>
      </c>
    </row>
    <row r="232" spans="1:12" x14ac:dyDescent="0.25">
      <c r="A232" s="1" t="str">
        <f t="shared" si="29"/>
        <v>J_IPS PRIVADAS901126909</v>
      </c>
      <c r="B232" s="7" t="s">
        <v>171</v>
      </c>
      <c r="C232" s="7">
        <v>901126909</v>
      </c>
      <c r="D232" s="7" t="s">
        <v>197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f t="shared" si="28"/>
        <v>0</v>
      </c>
    </row>
    <row r="233" spans="1:12" ht="15.75" thickBot="1" x14ac:dyDescent="0.3">
      <c r="A233" s="1" t="str">
        <f t="shared" si="29"/>
        <v>J_IPS PRIVADAS901153056</v>
      </c>
      <c r="B233" s="7" t="s">
        <v>171</v>
      </c>
      <c r="C233" s="7">
        <v>901153056</v>
      </c>
      <c r="D233" s="7" t="s">
        <v>198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2862725</v>
      </c>
      <c r="K233" s="8">
        <v>0</v>
      </c>
      <c r="L233" s="8">
        <f t="shared" si="28"/>
        <v>2862725</v>
      </c>
    </row>
    <row r="234" spans="1:12" ht="15.75" thickBot="1" x14ac:dyDescent="0.3">
      <c r="A234" s="1" t="str">
        <f t="shared" si="29"/>
        <v>Total J_IPS PRIVADAS</v>
      </c>
      <c r="B234" s="37" t="s">
        <v>199</v>
      </c>
      <c r="C234" s="37"/>
      <c r="D234" s="37"/>
      <c r="E234" s="11">
        <f t="shared" ref="E234:L234" si="30">SUM(E207:E233)</f>
        <v>0</v>
      </c>
      <c r="F234" s="11">
        <f t="shared" si="30"/>
        <v>2057700</v>
      </c>
      <c r="G234" s="11">
        <f t="shared" si="30"/>
        <v>3559141</v>
      </c>
      <c r="H234" s="11">
        <f t="shared" si="30"/>
        <v>11447626</v>
      </c>
      <c r="I234" s="11">
        <f t="shared" si="30"/>
        <v>21230767</v>
      </c>
      <c r="J234" s="11">
        <f t="shared" si="30"/>
        <v>409724004.27999997</v>
      </c>
      <c r="K234" s="11">
        <f t="shared" si="30"/>
        <v>-3901893</v>
      </c>
      <c r="L234" s="12">
        <f t="shared" si="30"/>
        <v>444117345.27999997</v>
      </c>
    </row>
    <row r="235" spans="1:12" x14ac:dyDescent="0.25">
      <c r="A235" s="1" t="str">
        <f t="shared" si="29"/>
        <v>K_IPS PUBLICAS818001019</v>
      </c>
      <c r="B235" s="13" t="s">
        <v>200</v>
      </c>
      <c r="C235" s="13">
        <v>818001019</v>
      </c>
      <c r="D235" s="13" t="s">
        <v>201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19063000</v>
      </c>
      <c r="K235" s="8">
        <v>0</v>
      </c>
      <c r="L235" s="8">
        <f>SUM(E235:K235)</f>
        <v>19063000</v>
      </c>
    </row>
    <row r="236" spans="1:12" x14ac:dyDescent="0.25">
      <c r="A236" s="1" t="str">
        <f t="shared" si="29"/>
        <v>K_IPS PUBLICAS891680047</v>
      </c>
      <c r="B236" s="7" t="s">
        <v>200</v>
      </c>
      <c r="C236" s="7">
        <v>891680047</v>
      </c>
      <c r="D236" s="7" t="s">
        <v>202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31377800</v>
      </c>
      <c r="K236" s="8">
        <v>0</v>
      </c>
      <c r="L236" s="8">
        <f>SUM(E236:K236)</f>
        <v>31377800</v>
      </c>
    </row>
    <row r="237" spans="1:12" x14ac:dyDescent="0.25">
      <c r="A237" s="1" t="str">
        <f t="shared" si="29"/>
        <v>K_IPS PUBLICAS892115009</v>
      </c>
      <c r="B237" s="7" t="s">
        <v>200</v>
      </c>
      <c r="C237" s="7">
        <v>892115009</v>
      </c>
      <c r="D237" s="7" t="s">
        <v>203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3471300</v>
      </c>
      <c r="K237" s="8">
        <v>0</v>
      </c>
      <c r="L237" s="8">
        <f>SUM(E237:K237)</f>
        <v>3471300</v>
      </c>
    </row>
    <row r="238" spans="1:12" x14ac:dyDescent="0.25">
      <c r="A238" s="1" t="str">
        <f t="shared" si="29"/>
        <v>K_IPS PUBLICAS900971006</v>
      </c>
      <c r="B238" s="7" t="s">
        <v>200</v>
      </c>
      <c r="C238" s="7">
        <v>900971006</v>
      </c>
      <c r="D238" s="7" t="s">
        <v>204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254205255</v>
      </c>
      <c r="K238" s="8">
        <v>0</v>
      </c>
      <c r="L238" s="8">
        <f>SUM(E238:K238)</f>
        <v>254205255</v>
      </c>
    </row>
    <row r="239" spans="1:12" ht="15.75" thickBot="1" x14ac:dyDescent="0.3">
      <c r="A239" s="1" t="str">
        <f t="shared" si="29"/>
        <v>K_IPS PUBLICAS901034790</v>
      </c>
      <c r="B239" s="14" t="s">
        <v>200</v>
      </c>
      <c r="C239" s="14">
        <v>901034790</v>
      </c>
      <c r="D239" s="14" t="s">
        <v>205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474000</v>
      </c>
      <c r="K239" s="8">
        <v>0</v>
      </c>
      <c r="L239" s="8">
        <f>SUM(E239:K239)</f>
        <v>474000</v>
      </c>
    </row>
    <row r="240" spans="1:12" ht="15.75" thickBot="1" x14ac:dyDescent="0.3">
      <c r="A240" s="1" t="str">
        <f t="shared" si="29"/>
        <v>Total K_IPS PUBLICAS</v>
      </c>
      <c r="B240" s="37" t="s">
        <v>206</v>
      </c>
      <c r="C240" s="37"/>
      <c r="D240" s="37"/>
      <c r="E240" s="11">
        <f t="shared" ref="E240:L240" si="31">SUM(E235:E239)</f>
        <v>0</v>
      </c>
      <c r="F240" s="11">
        <f t="shared" si="31"/>
        <v>0</v>
      </c>
      <c r="G240" s="11">
        <f t="shared" si="31"/>
        <v>0</v>
      </c>
      <c r="H240" s="11">
        <f t="shared" si="31"/>
        <v>0</v>
      </c>
      <c r="I240" s="11">
        <f t="shared" si="31"/>
        <v>0</v>
      </c>
      <c r="J240" s="11">
        <f t="shared" si="31"/>
        <v>308591355</v>
      </c>
      <c r="K240" s="11">
        <f t="shared" si="31"/>
        <v>0</v>
      </c>
      <c r="L240" s="12">
        <f t="shared" si="31"/>
        <v>308591355</v>
      </c>
    </row>
    <row r="241" spans="1:12" x14ac:dyDescent="0.25">
      <c r="A241" s="1" t="str">
        <f t="shared" si="29"/>
        <v>L_REGIMEN ESPECIAL830053105</v>
      </c>
      <c r="B241" s="7" t="s">
        <v>207</v>
      </c>
      <c r="C241" s="7">
        <v>830053105</v>
      </c>
      <c r="D241" s="7" t="s">
        <v>208</v>
      </c>
      <c r="E241" s="8">
        <v>165453053</v>
      </c>
      <c r="F241" s="8">
        <v>190180487</v>
      </c>
      <c r="G241" s="8">
        <v>291414237</v>
      </c>
      <c r="H241" s="8">
        <v>15499231</v>
      </c>
      <c r="I241" s="8">
        <v>0</v>
      </c>
      <c r="J241" s="8">
        <v>381184100</v>
      </c>
      <c r="K241" s="8">
        <v>-45582032</v>
      </c>
      <c r="L241" s="8">
        <f t="shared" ref="L241:L260" si="32">SUM(E241:K241)</f>
        <v>998149076</v>
      </c>
    </row>
    <row r="242" spans="1:12" x14ac:dyDescent="0.25">
      <c r="A242" s="1" t="str">
        <f t="shared" si="29"/>
        <v>L_REGIMEN ESPECIAL900336524</v>
      </c>
      <c r="B242" s="7" t="s">
        <v>207</v>
      </c>
      <c r="C242" s="7">
        <v>900336524</v>
      </c>
      <c r="D242" s="7" t="s">
        <v>209</v>
      </c>
      <c r="E242" s="8">
        <v>28348441</v>
      </c>
      <c r="F242" s="8">
        <v>19764567</v>
      </c>
      <c r="G242" s="8">
        <v>75756530</v>
      </c>
      <c r="H242" s="8">
        <v>67715014</v>
      </c>
      <c r="I242" s="8">
        <v>109759216</v>
      </c>
      <c r="J242" s="8">
        <v>19556389.82</v>
      </c>
      <c r="K242" s="8">
        <v>-60083919</v>
      </c>
      <c r="L242" s="8">
        <f t="shared" si="32"/>
        <v>260816238.81999999</v>
      </c>
    </row>
    <row r="243" spans="1:12" x14ac:dyDescent="0.25">
      <c r="A243" s="1" t="str">
        <f t="shared" si="29"/>
        <v>L_REGIMEN ESPECIAL901361596</v>
      </c>
      <c r="B243" s="7" t="s">
        <v>207</v>
      </c>
      <c r="C243" s="7">
        <v>901361596</v>
      </c>
      <c r="D243" s="7" t="s">
        <v>210</v>
      </c>
      <c r="E243" s="8">
        <v>0</v>
      </c>
      <c r="F243" s="8">
        <v>0</v>
      </c>
      <c r="G243" s="8">
        <v>0</v>
      </c>
      <c r="H243" s="8">
        <v>0</v>
      </c>
      <c r="I243" s="8">
        <v>6591954</v>
      </c>
      <c r="J243" s="8">
        <v>56496717</v>
      </c>
      <c r="K243" s="8">
        <v>-59867389</v>
      </c>
      <c r="L243" s="8">
        <f t="shared" si="32"/>
        <v>3221282</v>
      </c>
    </row>
    <row r="244" spans="1:12" x14ac:dyDescent="0.25">
      <c r="A244" s="1" t="str">
        <f t="shared" si="29"/>
        <v>L_REGIMEN ESPECIAL901440176</v>
      </c>
      <c r="B244" s="7" t="s">
        <v>207</v>
      </c>
      <c r="C244" s="7">
        <v>901440176</v>
      </c>
      <c r="D244" s="7" t="s">
        <v>211</v>
      </c>
      <c r="E244" s="8">
        <v>858955</v>
      </c>
      <c r="F244" s="8">
        <v>0</v>
      </c>
      <c r="G244" s="8">
        <v>181320</v>
      </c>
      <c r="H244" s="8">
        <v>447300</v>
      </c>
      <c r="I244" s="8">
        <v>29859491</v>
      </c>
      <c r="J244" s="8">
        <v>12747662</v>
      </c>
      <c r="K244" s="8">
        <v>-12694762</v>
      </c>
      <c r="L244" s="8">
        <f t="shared" si="32"/>
        <v>31399966</v>
      </c>
    </row>
    <row r="245" spans="1:12" x14ac:dyDescent="0.25">
      <c r="A245" s="1" t="str">
        <f t="shared" si="29"/>
        <v>L_REGIMEN ESPECIAL901495943</v>
      </c>
      <c r="B245" s="7" t="s">
        <v>207</v>
      </c>
      <c r="C245" s="7">
        <v>901495943</v>
      </c>
      <c r="D245" s="7" t="s">
        <v>212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534617303.12</v>
      </c>
      <c r="K245" s="8">
        <v>-2712.5</v>
      </c>
      <c r="L245" s="8">
        <f t="shared" si="32"/>
        <v>534614590.62</v>
      </c>
    </row>
    <row r="246" spans="1:12" x14ac:dyDescent="0.25">
      <c r="A246" s="1" t="str">
        <f t="shared" si="29"/>
        <v>L_REGIMEN ESPECIAL901540992</v>
      </c>
      <c r="B246" s="7" t="s">
        <v>207</v>
      </c>
      <c r="C246" s="7">
        <v>901540992</v>
      </c>
      <c r="D246" s="7" t="s">
        <v>213</v>
      </c>
      <c r="E246" s="8">
        <v>12405877</v>
      </c>
      <c r="F246" s="8">
        <v>3757340</v>
      </c>
      <c r="G246" s="8">
        <v>4553837</v>
      </c>
      <c r="H246" s="8">
        <v>29348653</v>
      </c>
      <c r="I246" s="8">
        <v>6769093</v>
      </c>
      <c r="J246" s="8">
        <v>3574355</v>
      </c>
      <c r="K246" s="8">
        <v>-8470278.5999999996</v>
      </c>
      <c r="L246" s="8">
        <f t="shared" si="32"/>
        <v>51938876.399999999</v>
      </c>
    </row>
    <row r="247" spans="1:12" x14ac:dyDescent="0.25">
      <c r="A247" s="1" t="str">
        <f t="shared" si="29"/>
        <v>L_REGIMEN ESPECIAL901541302</v>
      </c>
      <c r="B247" s="7" t="s">
        <v>207</v>
      </c>
      <c r="C247" s="7">
        <v>901541302</v>
      </c>
      <c r="D247" s="7" t="s">
        <v>214</v>
      </c>
      <c r="E247" s="8">
        <v>0</v>
      </c>
      <c r="F247" s="8">
        <v>508514</v>
      </c>
      <c r="G247" s="8">
        <v>474437</v>
      </c>
      <c r="H247" s="8">
        <v>792671</v>
      </c>
      <c r="I247" s="8">
        <v>0</v>
      </c>
      <c r="J247" s="8">
        <v>9048940</v>
      </c>
      <c r="K247" s="8">
        <v>-792671</v>
      </c>
      <c r="L247" s="8">
        <f t="shared" si="32"/>
        <v>10031891</v>
      </c>
    </row>
    <row r="248" spans="1:12" x14ac:dyDescent="0.25">
      <c r="A248" s="1" t="str">
        <f t="shared" si="29"/>
        <v>L_REGIMEN ESPECIAL901682277</v>
      </c>
      <c r="B248" s="7" t="s">
        <v>207</v>
      </c>
      <c r="C248" s="7">
        <v>901682277</v>
      </c>
      <c r="D248" s="7" t="s">
        <v>212</v>
      </c>
      <c r="E248" s="8">
        <v>0</v>
      </c>
      <c r="F248" s="8">
        <v>0</v>
      </c>
      <c r="G248" s="8">
        <v>0</v>
      </c>
      <c r="H248" s="8">
        <v>139870380</v>
      </c>
      <c r="I248" s="8">
        <v>368405918</v>
      </c>
      <c r="J248" s="8">
        <v>46469966</v>
      </c>
      <c r="K248" s="8">
        <v>-46208622</v>
      </c>
      <c r="L248" s="8">
        <f t="shared" si="32"/>
        <v>508537642</v>
      </c>
    </row>
    <row r="249" spans="1:12" x14ac:dyDescent="0.25">
      <c r="A249" s="1" t="str">
        <f t="shared" si="29"/>
        <v>L_REGIMEN ESPECIAL860525148</v>
      </c>
      <c r="B249" s="7" t="s">
        <v>207</v>
      </c>
      <c r="C249" s="7">
        <v>860525148</v>
      </c>
      <c r="D249" s="7" t="s">
        <v>215</v>
      </c>
      <c r="E249" s="8">
        <v>0</v>
      </c>
      <c r="F249" s="8">
        <v>0</v>
      </c>
      <c r="G249" s="8">
        <v>0</v>
      </c>
      <c r="H249" s="8">
        <v>12553992</v>
      </c>
      <c r="I249" s="8">
        <v>0</v>
      </c>
      <c r="J249" s="8">
        <v>2517453</v>
      </c>
      <c r="K249" s="8">
        <v>0</v>
      </c>
      <c r="L249" s="8">
        <f t="shared" si="32"/>
        <v>15071445</v>
      </c>
    </row>
    <row r="250" spans="1:12" x14ac:dyDescent="0.25">
      <c r="A250" s="1" t="str">
        <f t="shared" si="29"/>
        <v>L_REGIMEN ESPECIAL899999063</v>
      </c>
      <c r="B250" s="7" t="s">
        <v>207</v>
      </c>
      <c r="C250" s="7">
        <v>899999063</v>
      </c>
      <c r="D250" s="7" t="s">
        <v>196</v>
      </c>
      <c r="E250" s="8">
        <v>181353</v>
      </c>
      <c r="F250" s="8">
        <v>0</v>
      </c>
      <c r="G250" s="8">
        <v>0</v>
      </c>
      <c r="H250" s="8">
        <v>0</v>
      </c>
      <c r="I250" s="8">
        <v>0</v>
      </c>
      <c r="J250" s="8">
        <v>4729500</v>
      </c>
      <c r="K250" s="8">
        <v>0</v>
      </c>
      <c r="L250" s="8">
        <f t="shared" si="32"/>
        <v>4910853</v>
      </c>
    </row>
    <row r="251" spans="1:12" x14ac:dyDescent="0.25">
      <c r="A251" s="1" t="str">
        <f t="shared" si="29"/>
        <v>L_REGIMEN ESPECIAL901126909</v>
      </c>
      <c r="B251" s="7" t="s">
        <v>207</v>
      </c>
      <c r="C251" s="7">
        <v>901126909</v>
      </c>
      <c r="D251" s="7" t="s">
        <v>197</v>
      </c>
      <c r="E251" s="8">
        <v>0</v>
      </c>
      <c r="F251" s="8">
        <v>0</v>
      </c>
      <c r="G251" s="8">
        <v>0</v>
      </c>
      <c r="H251" s="8">
        <v>0</v>
      </c>
      <c r="I251" s="8">
        <v>1895604</v>
      </c>
      <c r="J251" s="8">
        <v>0</v>
      </c>
      <c r="K251" s="8">
        <v>0</v>
      </c>
      <c r="L251" s="8">
        <f t="shared" si="32"/>
        <v>1895604</v>
      </c>
    </row>
    <row r="252" spans="1:12" x14ac:dyDescent="0.25">
      <c r="A252" s="1" t="str">
        <f t="shared" si="29"/>
        <v>L_REGIMEN ESPECIAL901540793</v>
      </c>
      <c r="B252" s="7" t="s">
        <v>207</v>
      </c>
      <c r="C252" s="7">
        <v>901540793</v>
      </c>
      <c r="D252" s="7" t="s">
        <v>216</v>
      </c>
      <c r="E252" s="8">
        <v>1373491</v>
      </c>
      <c r="F252" s="8">
        <v>0</v>
      </c>
      <c r="G252" s="8">
        <v>0</v>
      </c>
      <c r="H252" s="8">
        <v>3233958</v>
      </c>
      <c r="I252" s="8">
        <v>0</v>
      </c>
      <c r="J252" s="8">
        <v>315394</v>
      </c>
      <c r="K252" s="8">
        <v>0</v>
      </c>
      <c r="L252" s="8">
        <f t="shared" si="32"/>
        <v>4922843</v>
      </c>
    </row>
    <row r="253" spans="1:12" x14ac:dyDescent="0.25">
      <c r="A253" s="1" t="str">
        <f t="shared" si="29"/>
        <v>L_REGIMEN ESPECIAL901153056</v>
      </c>
      <c r="B253" s="7" t="s">
        <v>207</v>
      </c>
      <c r="C253" s="7">
        <v>901153056</v>
      </c>
      <c r="D253" s="7" t="s">
        <v>198</v>
      </c>
      <c r="E253" s="8">
        <v>0</v>
      </c>
      <c r="F253" s="8">
        <v>0</v>
      </c>
      <c r="G253" s="8">
        <v>0</v>
      </c>
      <c r="H253" s="8">
        <v>199000</v>
      </c>
      <c r="I253" s="8">
        <v>0</v>
      </c>
      <c r="J253" s="8">
        <v>0</v>
      </c>
      <c r="K253" s="8">
        <v>0</v>
      </c>
      <c r="L253" s="8">
        <f t="shared" si="32"/>
        <v>199000</v>
      </c>
    </row>
    <row r="254" spans="1:12" x14ac:dyDescent="0.25">
      <c r="A254" s="1" t="str">
        <f t="shared" si="29"/>
        <v>L_REGIMEN ESPECIAL901542573</v>
      </c>
      <c r="B254" s="7" t="s">
        <v>207</v>
      </c>
      <c r="C254" s="7">
        <v>901542573</v>
      </c>
      <c r="D254" s="7" t="s">
        <v>217</v>
      </c>
      <c r="E254" s="8">
        <v>0</v>
      </c>
      <c r="F254" s="8">
        <v>0</v>
      </c>
      <c r="G254" s="8">
        <v>0</v>
      </c>
      <c r="H254" s="8">
        <v>0</v>
      </c>
      <c r="I254" s="8">
        <v>4073724</v>
      </c>
      <c r="J254" s="8">
        <v>0</v>
      </c>
      <c r="K254" s="8">
        <v>0</v>
      </c>
      <c r="L254" s="8">
        <f t="shared" si="32"/>
        <v>4073724</v>
      </c>
    </row>
    <row r="255" spans="1:12" x14ac:dyDescent="0.25">
      <c r="A255" s="1" t="str">
        <f t="shared" si="29"/>
        <v>L_REGIMEN ESPECIAL901542499</v>
      </c>
      <c r="B255" s="7" t="s">
        <v>207</v>
      </c>
      <c r="C255" s="7">
        <v>901542499</v>
      </c>
      <c r="D255" s="7" t="s">
        <v>218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39603</v>
      </c>
      <c r="K255" s="8">
        <v>0</v>
      </c>
      <c r="L255" s="8">
        <f t="shared" si="32"/>
        <v>39603</v>
      </c>
    </row>
    <row r="256" spans="1:12" x14ac:dyDescent="0.25">
      <c r="A256" s="1" t="str">
        <f t="shared" si="29"/>
        <v>L_REGIMEN ESPECIAL901542519</v>
      </c>
      <c r="B256" s="7" t="s">
        <v>207</v>
      </c>
      <c r="C256" s="7">
        <v>901542519</v>
      </c>
      <c r="D256" s="7" t="s">
        <v>219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66237</v>
      </c>
      <c r="K256" s="8">
        <v>0</v>
      </c>
      <c r="L256" s="8">
        <f t="shared" si="32"/>
        <v>66237</v>
      </c>
    </row>
    <row r="257" spans="1:12" x14ac:dyDescent="0.25">
      <c r="A257" s="1" t="str">
        <f t="shared" si="29"/>
        <v>L_REGIMEN ESPECIAL901542588</v>
      </c>
      <c r="B257" s="7" t="s">
        <v>207</v>
      </c>
      <c r="C257" s="7">
        <v>901542588</v>
      </c>
      <c r="D257" s="7" t="s">
        <v>220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139100</v>
      </c>
      <c r="K257" s="8">
        <v>0</v>
      </c>
      <c r="L257" s="8">
        <f t="shared" si="32"/>
        <v>139100</v>
      </c>
    </row>
    <row r="258" spans="1:12" x14ac:dyDescent="0.25">
      <c r="A258" s="1" t="str">
        <f t="shared" si="29"/>
        <v>L_REGIMEN ESPECIAL830039670</v>
      </c>
      <c r="B258" s="7" t="s">
        <v>207</v>
      </c>
      <c r="C258" s="7">
        <v>830039670</v>
      </c>
      <c r="D258" s="7" t="s">
        <v>221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f t="shared" si="32"/>
        <v>0</v>
      </c>
    </row>
    <row r="259" spans="1:12" x14ac:dyDescent="0.25">
      <c r="A259" s="1" t="str">
        <f t="shared" si="29"/>
        <v>L_REGIMEN ESPECIAL899999068</v>
      </c>
      <c r="B259" s="7" t="s">
        <v>207</v>
      </c>
      <c r="C259" s="7">
        <v>899999068</v>
      </c>
      <c r="D259" s="7" t="s">
        <v>222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f t="shared" si="32"/>
        <v>0</v>
      </c>
    </row>
    <row r="260" spans="1:12" ht="15.75" thickBot="1" x14ac:dyDescent="0.3">
      <c r="A260" s="1" t="str">
        <f t="shared" si="29"/>
        <v>L_REGIMEN ESPECIAL901541021</v>
      </c>
      <c r="B260" s="7" t="s">
        <v>207</v>
      </c>
      <c r="C260" s="7">
        <v>901541021</v>
      </c>
      <c r="D260" s="7" t="s">
        <v>223</v>
      </c>
      <c r="E260" s="8">
        <v>0</v>
      </c>
      <c r="F260" s="8">
        <v>0</v>
      </c>
      <c r="G260" s="8">
        <v>0</v>
      </c>
      <c r="H260" s="8">
        <v>2793818</v>
      </c>
      <c r="I260" s="8">
        <v>0</v>
      </c>
      <c r="J260" s="8">
        <v>0</v>
      </c>
      <c r="K260" s="8">
        <v>0</v>
      </c>
      <c r="L260" s="8">
        <f t="shared" si="32"/>
        <v>2793818</v>
      </c>
    </row>
    <row r="261" spans="1:12" ht="15.75" thickBot="1" x14ac:dyDescent="0.3">
      <c r="A261" s="1" t="str">
        <f t="shared" si="29"/>
        <v>Total L_REGIMEN ESPECIAL</v>
      </c>
      <c r="B261" s="37" t="s">
        <v>224</v>
      </c>
      <c r="C261" s="37"/>
      <c r="D261" s="37"/>
      <c r="E261" s="11">
        <f t="shared" ref="E261:L261" si="33">SUM(E241:E260)</f>
        <v>208621170</v>
      </c>
      <c r="F261" s="11">
        <f t="shared" si="33"/>
        <v>214210908</v>
      </c>
      <c r="G261" s="11">
        <f t="shared" si="33"/>
        <v>372380361</v>
      </c>
      <c r="H261" s="11">
        <f t="shared" si="33"/>
        <v>272454017</v>
      </c>
      <c r="I261" s="11">
        <f t="shared" si="33"/>
        <v>527355000</v>
      </c>
      <c r="J261" s="11">
        <f t="shared" si="33"/>
        <v>1071502719.9400001</v>
      </c>
      <c r="K261" s="11">
        <f t="shared" si="33"/>
        <v>-233702386.09999999</v>
      </c>
      <c r="L261" s="12">
        <f t="shared" si="33"/>
        <v>2432821789.8400002</v>
      </c>
    </row>
    <row r="262" spans="1:12" x14ac:dyDescent="0.25">
      <c r="A262" s="1" t="str">
        <f t="shared" si="29"/>
        <v>O_ESCOLAR860002183</v>
      </c>
      <c r="B262" s="13" t="s">
        <v>225</v>
      </c>
      <c r="C262" s="13">
        <v>860002183</v>
      </c>
      <c r="D262" s="13" t="s">
        <v>162</v>
      </c>
      <c r="E262" s="8">
        <v>0</v>
      </c>
      <c r="F262" s="8">
        <v>0</v>
      </c>
      <c r="G262" s="8">
        <v>749384</v>
      </c>
      <c r="H262" s="8">
        <v>0</v>
      </c>
      <c r="I262" s="8">
        <v>0</v>
      </c>
      <c r="J262" s="8">
        <v>24741554</v>
      </c>
      <c r="K262" s="8">
        <v>0</v>
      </c>
      <c r="L262" s="8">
        <f t="shared" ref="L262:L272" si="34">SUM(E262:K262)</f>
        <v>25490938</v>
      </c>
    </row>
    <row r="263" spans="1:12" x14ac:dyDescent="0.25">
      <c r="A263" s="1" t="str">
        <f t="shared" si="29"/>
        <v>O_ESCOLAR860002400</v>
      </c>
      <c r="B263" s="7" t="s">
        <v>225</v>
      </c>
      <c r="C263" s="7">
        <v>860002400</v>
      </c>
      <c r="D263" s="7" t="s">
        <v>142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766713</v>
      </c>
      <c r="K263" s="8">
        <v>0</v>
      </c>
      <c r="L263" s="8">
        <f t="shared" si="34"/>
        <v>766713</v>
      </c>
    </row>
    <row r="264" spans="1:12" x14ac:dyDescent="0.25">
      <c r="A264" s="1" t="str">
        <f t="shared" si="29"/>
        <v>O_ESCOLAR860002503</v>
      </c>
      <c r="B264" s="7" t="s">
        <v>225</v>
      </c>
      <c r="C264" s="7">
        <v>860002503</v>
      </c>
      <c r="D264" s="7" t="s">
        <v>163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374325</v>
      </c>
      <c r="K264" s="8">
        <v>0</v>
      </c>
      <c r="L264" s="8">
        <f t="shared" si="34"/>
        <v>374325</v>
      </c>
    </row>
    <row r="265" spans="1:12" x14ac:dyDescent="0.25">
      <c r="A265" s="1" t="str">
        <f t="shared" si="29"/>
        <v>O_ESCOLAR860009174</v>
      </c>
      <c r="B265" s="7" t="s">
        <v>225</v>
      </c>
      <c r="C265" s="7">
        <v>860009174</v>
      </c>
      <c r="D265" s="7" t="s">
        <v>226</v>
      </c>
      <c r="E265" s="8">
        <v>142966</v>
      </c>
      <c r="F265" s="8">
        <v>677520.01</v>
      </c>
      <c r="G265" s="8">
        <v>9980</v>
      </c>
      <c r="H265" s="8">
        <v>794339</v>
      </c>
      <c r="I265" s="8">
        <v>2001787</v>
      </c>
      <c r="J265" s="8">
        <v>7615297</v>
      </c>
      <c r="K265" s="8">
        <v>-1564378</v>
      </c>
      <c r="L265" s="8">
        <f t="shared" si="34"/>
        <v>9677511.0099999998</v>
      </c>
    </row>
    <row r="266" spans="1:12" x14ac:dyDescent="0.25">
      <c r="A266" s="1" t="str">
        <f t="shared" si="29"/>
        <v>O_ESCOLAR860039988</v>
      </c>
      <c r="B266" s="7" t="s">
        <v>225</v>
      </c>
      <c r="C266" s="7">
        <v>860039988</v>
      </c>
      <c r="D266" s="7" t="s">
        <v>146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126380</v>
      </c>
      <c r="K266" s="8">
        <v>0</v>
      </c>
      <c r="L266" s="8">
        <f t="shared" si="34"/>
        <v>126380</v>
      </c>
    </row>
    <row r="267" spans="1:12" x14ac:dyDescent="0.25">
      <c r="A267" s="1" t="str">
        <f t="shared" si="29"/>
        <v>O_ESCOLAR860524654</v>
      </c>
      <c r="B267" s="7" t="s">
        <v>225</v>
      </c>
      <c r="C267" s="7">
        <v>860524654</v>
      </c>
      <c r="D267" s="7" t="s">
        <v>147</v>
      </c>
      <c r="E267" s="8">
        <v>0</v>
      </c>
      <c r="F267" s="8">
        <v>0</v>
      </c>
      <c r="G267" s="8">
        <v>0</v>
      </c>
      <c r="H267" s="8">
        <v>483253</v>
      </c>
      <c r="I267" s="8">
        <v>0</v>
      </c>
      <c r="J267" s="8">
        <v>9051346</v>
      </c>
      <c r="K267" s="8">
        <v>0</v>
      </c>
      <c r="L267" s="8">
        <f t="shared" si="34"/>
        <v>9534599</v>
      </c>
    </row>
    <row r="268" spans="1:12" x14ac:dyDescent="0.25">
      <c r="A268" s="1" t="str">
        <f t="shared" si="29"/>
        <v>O_ESCOLAR900015278</v>
      </c>
      <c r="B268" s="7" t="s">
        <v>225</v>
      </c>
      <c r="C268" s="7">
        <v>900015278</v>
      </c>
      <c r="D268" s="7" t="s">
        <v>227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f t="shared" si="34"/>
        <v>0</v>
      </c>
    </row>
    <row r="269" spans="1:12" x14ac:dyDescent="0.25">
      <c r="A269" s="1" t="str">
        <f t="shared" si="29"/>
        <v>O_ESCOLAR830054904</v>
      </c>
      <c r="B269" s="7" t="s">
        <v>225</v>
      </c>
      <c r="C269" s="7">
        <v>830054904</v>
      </c>
      <c r="D269" s="7" t="s">
        <v>228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f t="shared" si="34"/>
        <v>0</v>
      </c>
    </row>
    <row r="270" spans="1:12" x14ac:dyDescent="0.25">
      <c r="A270" s="1" t="str">
        <f t="shared" si="29"/>
        <v>O_ESCOLAR860027404</v>
      </c>
      <c r="B270" s="7" t="s">
        <v>225</v>
      </c>
      <c r="C270" s="7">
        <v>860027404</v>
      </c>
      <c r="D270" s="7" t="s">
        <v>153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f t="shared" si="34"/>
        <v>0</v>
      </c>
    </row>
    <row r="271" spans="1:12" x14ac:dyDescent="0.25">
      <c r="A271" s="1" t="str">
        <f t="shared" si="29"/>
        <v>O_ESCOLAR890903790</v>
      </c>
      <c r="B271" s="7" t="s">
        <v>225</v>
      </c>
      <c r="C271" s="7">
        <v>890903790</v>
      </c>
      <c r="D271" s="7" t="s">
        <v>229</v>
      </c>
      <c r="E271" s="8">
        <v>4349737</v>
      </c>
      <c r="F271" s="8">
        <v>1729265</v>
      </c>
      <c r="G271" s="8">
        <v>159415</v>
      </c>
      <c r="H271" s="8">
        <v>4650206</v>
      </c>
      <c r="I271" s="8">
        <v>3594155</v>
      </c>
      <c r="J271" s="8">
        <v>79231703</v>
      </c>
      <c r="K271" s="8">
        <v>-13146165</v>
      </c>
      <c r="L271" s="8">
        <f t="shared" si="34"/>
        <v>80568316</v>
      </c>
    </row>
    <row r="272" spans="1:12" ht="15.75" thickBot="1" x14ac:dyDescent="0.3">
      <c r="A272" s="1" t="str">
        <f t="shared" si="29"/>
        <v>O_ESCOLAR860008645</v>
      </c>
      <c r="B272" s="7" t="s">
        <v>225</v>
      </c>
      <c r="C272" s="7">
        <v>860008645</v>
      </c>
      <c r="D272" s="7" t="s">
        <v>169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362476</v>
      </c>
      <c r="K272" s="8">
        <v>0</v>
      </c>
      <c r="L272" s="8">
        <f t="shared" si="34"/>
        <v>362476</v>
      </c>
    </row>
    <row r="273" spans="1:12" ht="15.75" thickBot="1" x14ac:dyDescent="0.3">
      <c r="A273" s="1" t="str">
        <f t="shared" si="29"/>
        <v>Total O_ESCOLAR</v>
      </c>
      <c r="B273" s="37" t="s">
        <v>230</v>
      </c>
      <c r="C273" s="37"/>
      <c r="D273" s="37"/>
      <c r="E273" s="11">
        <f t="shared" ref="E273:L273" si="35">SUM(E262:E272)</f>
        <v>4492703</v>
      </c>
      <c r="F273" s="11">
        <f t="shared" si="35"/>
        <v>2406785.0099999998</v>
      </c>
      <c r="G273" s="11">
        <f t="shared" si="35"/>
        <v>918779</v>
      </c>
      <c r="H273" s="11">
        <f t="shared" si="35"/>
        <v>5927798</v>
      </c>
      <c r="I273" s="11">
        <f t="shared" si="35"/>
        <v>5595942</v>
      </c>
      <c r="J273" s="11">
        <f t="shared" si="35"/>
        <v>122269794</v>
      </c>
      <c r="K273" s="11">
        <f t="shared" si="35"/>
        <v>-14710543</v>
      </c>
      <c r="L273" s="12">
        <f t="shared" si="35"/>
        <v>126901258.00999999</v>
      </c>
    </row>
    <row r="274" spans="1:12" x14ac:dyDescent="0.25">
      <c r="A274" s="1" t="str">
        <f t="shared" si="29"/>
        <v>ZB_PREPAGADA800106339</v>
      </c>
      <c r="B274" s="13" t="s">
        <v>231</v>
      </c>
      <c r="C274" s="13">
        <v>800106339</v>
      </c>
      <c r="D274" s="13" t="s">
        <v>45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101500</v>
      </c>
      <c r="K274" s="8">
        <v>0</v>
      </c>
      <c r="L274" s="8">
        <f>SUM(E274:K274)</f>
        <v>101500</v>
      </c>
    </row>
    <row r="275" spans="1:12" ht="15.75" thickBot="1" x14ac:dyDescent="0.3">
      <c r="A275" s="1" t="str">
        <f t="shared" si="29"/>
        <v>ZB_PREPAGADA860078828</v>
      </c>
      <c r="B275" s="14" t="s">
        <v>231</v>
      </c>
      <c r="C275" s="14">
        <v>860078828</v>
      </c>
      <c r="D275" s="14" t="s">
        <v>232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1460771</v>
      </c>
      <c r="K275" s="8">
        <v>0</v>
      </c>
      <c r="L275" s="8">
        <f>SUM(E275:K275)</f>
        <v>1460771</v>
      </c>
    </row>
    <row r="276" spans="1:12" ht="15.75" thickBot="1" x14ac:dyDescent="0.3">
      <c r="A276" s="1" t="str">
        <f t="shared" si="29"/>
        <v>Total ZB_PREPAGADA</v>
      </c>
      <c r="B276" s="37" t="s">
        <v>233</v>
      </c>
      <c r="C276" s="37"/>
      <c r="D276" s="37"/>
      <c r="E276" s="11">
        <f>SUM(E274:E275)</f>
        <v>0</v>
      </c>
      <c r="F276" s="11">
        <f t="shared" ref="F276:L276" si="36">SUM(F274:F275)</f>
        <v>0</v>
      </c>
      <c r="G276" s="11">
        <f t="shared" si="36"/>
        <v>0</v>
      </c>
      <c r="H276" s="11">
        <f t="shared" si="36"/>
        <v>0</v>
      </c>
      <c r="I276" s="11">
        <f t="shared" si="36"/>
        <v>0</v>
      </c>
      <c r="J276" s="11">
        <f t="shared" si="36"/>
        <v>1562271</v>
      </c>
      <c r="K276" s="11">
        <f t="shared" si="36"/>
        <v>0</v>
      </c>
      <c r="L276" s="12">
        <f t="shared" si="36"/>
        <v>1562271</v>
      </c>
    </row>
    <row r="277" spans="1:12" x14ac:dyDescent="0.25">
      <c r="A277" s="1" t="str">
        <f t="shared" si="29"/>
        <v>V_CONVENIO DOCENTE800225340</v>
      </c>
      <c r="B277" s="7" t="s">
        <v>234</v>
      </c>
      <c r="C277" s="7">
        <v>800225340</v>
      </c>
      <c r="D277" s="7" t="s">
        <v>235</v>
      </c>
      <c r="E277" s="8">
        <v>0</v>
      </c>
      <c r="F277" s="8">
        <v>231742551</v>
      </c>
      <c r="G277" s="8">
        <v>0</v>
      </c>
      <c r="H277" s="8">
        <v>0</v>
      </c>
      <c r="I277" s="8">
        <v>0</v>
      </c>
      <c r="J277" s="8">
        <v>41168004</v>
      </c>
      <c r="K277" s="8">
        <v>0</v>
      </c>
      <c r="L277" s="8">
        <f t="shared" ref="L277:L296" si="37">SUM(E277:K277)</f>
        <v>272910555</v>
      </c>
    </row>
    <row r="278" spans="1:12" x14ac:dyDescent="0.25">
      <c r="A278" s="1" t="str">
        <f t="shared" si="29"/>
        <v>V_CONVENIO DOCENTE800167160</v>
      </c>
      <c r="B278" s="7" t="s">
        <v>234</v>
      </c>
      <c r="C278" s="7">
        <v>800167160</v>
      </c>
      <c r="D278" s="7" t="s">
        <v>236</v>
      </c>
      <c r="E278" s="8">
        <v>8734255</v>
      </c>
      <c r="F278" s="8">
        <v>0</v>
      </c>
      <c r="G278" s="8">
        <v>0</v>
      </c>
      <c r="H278" s="8">
        <v>4336121</v>
      </c>
      <c r="I278" s="8">
        <v>0</v>
      </c>
      <c r="J278" s="8">
        <v>0</v>
      </c>
      <c r="K278" s="8">
        <v>0</v>
      </c>
      <c r="L278" s="8">
        <f t="shared" si="37"/>
        <v>13070376</v>
      </c>
    </row>
    <row r="279" spans="1:12" x14ac:dyDescent="0.25">
      <c r="A279" s="1" t="str">
        <f t="shared" si="29"/>
        <v>V_CONVENIO DOCENTE800216673</v>
      </c>
      <c r="B279" s="7" t="s">
        <v>234</v>
      </c>
      <c r="C279" s="7">
        <v>800216673</v>
      </c>
      <c r="D279" s="7" t="s">
        <v>237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8158863</v>
      </c>
      <c r="K279" s="8">
        <v>0</v>
      </c>
      <c r="L279" s="8">
        <f t="shared" si="37"/>
        <v>8158863</v>
      </c>
    </row>
    <row r="280" spans="1:12" x14ac:dyDescent="0.25">
      <c r="A280" s="1" t="str">
        <f t="shared" si="29"/>
        <v>V_CONVENIO DOCENTE830038530</v>
      </c>
      <c r="B280" s="7" t="s">
        <v>234</v>
      </c>
      <c r="C280" s="7">
        <v>830038530</v>
      </c>
      <c r="D280" s="7" t="s">
        <v>238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22310753</v>
      </c>
      <c r="K280" s="8">
        <v>0</v>
      </c>
      <c r="L280" s="10">
        <f t="shared" si="37"/>
        <v>22310753</v>
      </c>
    </row>
    <row r="281" spans="1:12" x14ac:dyDescent="0.25">
      <c r="A281" s="1" t="str">
        <f t="shared" si="29"/>
        <v>V_CONVENIO DOCENTE830113458</v>
      </c>
      <c r="B281" s="7" t="s">
        <v>234</v>
      </c>
      <c r="C281" s="7">
        <v>830113458</v>
      </c>
      <c r="D281" s="7" t="s">
        <v>239</v>
      </c>
      <c r="E281" s="8">
        <v>0</v>
      </c>
      <c r="F281" s="8">
        <v>557672955</v>
      </c>
      <c r="G281" s="8">
        <v>0</v>
      </c>
      <c r="H281" s="8">
        <v>0</v>
      </c>
      <c r="I281" s="8">
        <v>0</v>
      </c>
      <c r="J281" s="8">
        <v>31706657</v>
      </c>
      <c r="K281" s="8">
        <v>0</v>
      </c>
      <c r="L281" s="10">
        <f t="shared" si="37"/>
        <v>589379612</v>
      </c>
    </row>
    <row r="282" spans="1:12" x14ac:dyDescent="0.25">
      <c r="A282" s="1" t="str">
        <f t="shared" si="29"/>
        <v>V_CONVENIO DOCENTE830015970</v>
      </c>
      <c r="B282" s="7" t="s">
        <v>234</v>
      </c>
      <c r="C282" s="7">
        <v>830015970</v>
      </c>
      <c r="D282" s="7" t="s">
        <v>240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10373750</v>
      </c>
      <c r="K282" s="8">
        <v>0</v>
      </c>
      <c r="L282" s="10">
        <f t="shared" si="37"/>
        <v>10373750</v>
      </c>
    </row>
    <row r="283" spans="1:12" x14ac:dyDescent="0.25">
      <c r="A283" s="1" t="str">
        <f t="shared" si="29"/>
        <v>V_CONVENIO DOCENTE860007759</v>
      </c>
      <c r="B283" s="7" t="s">
        <v>234</v>
      </c>
      <c r="C283" s="7">
        <v>860007759</v>
      </c>
      <c r="D283" s="7" t="s">
        <v>241</v>
      </c>
      <c r="E283" s="8">
        <v>0</v>
      </c>
      <c r="F283" s="8">
        <v>0</v>
      </c>
      <c r="G283" s="8">
        <v>0</v>
      </c>
      <c r="H283" s="8">
        <v>0</v>
      </c>
      <c r="I283" s="8">
        <v>602699910</v>
      </c>
      <c r="J283" s="8">
        <v>644021487.71000004</v>
      </c>
      <c r="K283" s="8">
        <v>0</v>
      </c>
      <c r="L283" s="10">
        <f t="shared" si="37"/>
        <v>1246721397.71</v>
      </c>
    </row>
    <row r="284" spans="1:12" x14ac:dyDescent="0.25">
      <c r="A284" s="1" t="str">
        <f t="shared" si="29"/>
        <v>V_CONVENIO DOCENTE860013720</v>
      </c>
      <c r="B284" s="7" t="s">
        <v>234</v>
      </c>
      <c r="C284" s="7">
        <v>860013720</v>
      </c>
      <c r="D284" s="7" t="s">
        <v>242</v>
      </c>
      <c r="E284" s="8">
        <v>331234708</v>
      </c>
      <c r="F284" s="8">
        <v>3288171</v>
      </c>
      <c r="G284" s="8">
        <v>0</v>
      </c>
      <c r="H284" s="8">
        <v>44387803</v>
      </c>
      <c r="I284" s="8">
        <v>0</v>
      </c>
      <c r="J284" s="8">
        <v>36981503</v>
      </c>
      <c r="K284" s="8">
        <v>0</v>
      </c>
      <c r="L284" s="10">
        <f t="shared" si="37"/>
        <v>415892185</v>
      </c>
    </row>
    <row r="285" spans="1:12" x14ac:dyDescent="0.25">
      <c r="A285" s="1" t="str">
        <f t="shared" si="29"/>
        <v>V_CONVENIO DOCENTE860007386</v>
      </c>
      <c r="B285" s="7" t="s">
        <v>234</v>
      </c>
      <c r="C285" s="7">
        <v>860007386</v>
      </c>
      <c r="D285" s="7" t="s">
        <v>243</v>
      </c>
      <c r="E285" s="8">
        <v>0</v>
      </c>
      <c r="F285" s="8">
        <v>82894000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10">
        <f t="shared" si="37"/>
        <v>82894000</v>
      </c>
    </row>
    <row r="286" spans="1:12" x14ac:dyDescent="0.25">
      <c r="A286" s="1" t="str">
        <f t="shared" si="29"/>
        <v>V_CONVENIO DOCENTE860051853</v>
      </c>
      <c r="B286" s="7" t="s">
        <v>234</v>
      </c>
      <c r="C286" s="7">
        <v>860051853</v>
      </c>
      <c r="D286" s="7" t="s">
        <v>244</v>
      </c>
      <c r="E286" s="8">
        <v>16417607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10">
        <f t="shared" si="37"/>
        <v>16417607</v>
      </c>
    </row>
    <row r="287" spans="1:12" x14ac:dyDescent="0.25">
      <c r="A287" s="1" t="str">
        <f t="shared" si="29"/>
        <v>V_CONVENIO DOCENTE860066789</v>
      </c>
      <c r="B287" s="7" t="s">
        <v>234</v>
      </c>
      <c r="C287" s="7">
        <v>860066789</v>
      </c>
      <c r="D287" s="7" t="s">
        <v>245</v>
      </c>
      <c r="E287" s="8">
        <v>0</v>
      </c>
      <c r="F287" s="8">
        <v>0</v>
      </c>
      <c r="G287" s="8">
        <v>1671178723</v>
      </c>
      <c r="H287" s="8">
        <v>0</v>
      </c>
      <c r="I287" s="8">
        <v>0</v>
      </c>
      <c r="J287" s="10">
        <v>813978070.45000005</v>
      </c>
      <c r="K287" s="16">
        <v>0</v>
      </c>
      <c r="L287" s="17">
        <f t="shared" si="37"/>
        <v>2485156793.4499998</v>
      </c>
    </row>
    <row r="288" spans="1:12" x14ac:dyDescent="0.25">
      <c r="A288" s="1" t="str">
        <f t="shared" si="29"/>
        <v>V_CONVENIO DOCENTE860075558</v>
      </c>
      <c r="B288" s="7" t="s">
        <v>234</v>
      </c>
      <c r="C288" s="7">
        <v>860075558</v>
      </c>
      <c r="D288" s="7" t="s">
        <v>246</v>
      </c>
      <c r="E288" s="8">
        <v>0</v>
      </c>
      <c r="F288" s="8">
        <v>0</v>
      </c>
      <c r="G288" s="8">
        <v>0</v>
      </c>
      <c r="H288" s="8">
        <v>0</v>
      </c>
      <c r="I288" s="8">
        <v>846200639.20000005</v>
      </c>
      <c r="J288" s="10">
        <v>394830061.46000004</v>
      </c>
      <c r="K288" s="10">
        <v>0</v>
      </c>
      <c r="L288" s="10">
        <f t="shared" si="37"/>
        <v>1241030700.6600001</v>
      </c>
    </row>
    <row r="289" spans="1:12" x14ac:dyDescent="0.25">
      <c r="A289" s="1" t="str">
        <f t="shared" si="29"/>
        <v>V_CONVENIO DOCENTE860517647</v>
      </c>
      <c r="B289" s="7" t="s">
        <v>234</v>
      </c>
      <c r="C289" s="7">
        <v>860517647</v>
      </c>
      <c r="D289" s="7" t="s">
        <v>247</v>
      </c>
      <c r="E289" s="8">
        <v>314683854</v>
      </c>
      <c r="F289" s="8">
        <v>0</v>
      </c>
      <c r="G289" s="8">
        <v>0</v>
      </c>
      <c r="H289" s="8">
        <v>0</v>
      </c>
      <c r="I289" s="8">
        <v>0</v>
      </c>
      <c r="J289" s="10">
        <v>10636133</v>
      </c>
      <c r="K289" s="10">
        <v>0</v>
      </c>
      <c r="L289" s="10">
        <f t="shared" si="37"/>
        <v>325319987</v>
      </c>
    </row>
    <row r="290" spans="1:12" x14ac:dyDescent="0.25">
      <c r="A290" s="1" t="str">
        <f t="shared" si="29"/>
        <v>V_CONVENIO DOCENTE860403721</v>
      </c>
      <c r="B290" s="7" t="s">
        <v>234</v>
      </c>
      <c r="C290" s="7">
        <v>860403721</v>
      </c>
      <c r="D290" s="7" t="s">
        <v>248</v>
      </c>
      <c r="E290" s="8">
        <v>0</v>
      </c>
      <c r="F290" s="8">
        <v>0</v>
      </c>
      <c r="G290" s="8">
        <v>0</v>
      </c>
      <c r="H290" s="8">
        <v>0</v>
      </c>
      <c r="I290" s="8">
        <v>376251203</v>
      </c>
      <c r="J290" s="10">
        <v>0</v>
      </c>
      <c r="K290" s="10">
        <v>0</v>
      </c>
      <c r="L290" s="10">
        <f t="shared" si="37"/>
        <v>376251203</v>
      </c>
    </row>
    <row r="291" spans="1:12" x14ac:dyDescent="0.25">
      <c r="A291" s="1" t="str">
        <f t="shared" si="29"/>
        <v>V_CONVENIO DOCENTE860503837</v>
      </c>
      <c r="B291" s="7" t="s">
        <v>234</v>
      </c>
      <c r="C291" s="7">
        <v>860503837</v>
      </c>
      <c r="D291" s="7" t="s">
        <v>249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10">
        <v>62640947</v>
      </c>
      <c r="K291" s="10">
        <v>0</v>
      </c>
      <c r="L291" s="10">
        <f t="shared" si="37"/>
        <v>62640947</v>
      </c>
    </row>
    <row r="292" spans="1:12" x14ac:dyDescent="0.25">
      <c r="A292" s="1" t="str">
        <f t="shared" si="29"/>
        <v>V_CONVENIO DOCENTE860517302</v>
      </c>
      <c r="B292" s="7" t="s">
        <v>234</v>
      </c>
      <c r="C292" s="7">
        <v>860517302</v>
      </c>
      <c r="D292" s="7" t="s">
        <v>250</v>
      </c>
      <c r="E292" s="8">
        <v>0</v>
      </c>
      <c r="F292" s="8">
        <v>812254</v>
      </c>
      <c r="G292" s="8">
        <v>0</v>
      </c>
      <c r="H292" s="8">
        <v>0</v>
      </c>
      <c r="I292" s="8">
        <v>45494818</v>
      </c>
      <c r="J292" s="8">
        <v>0</v>
      </c>
      <c r="K292" s="8">
        <v>0</v>
      </c>
      <c r="L292" s="10">
        <f t="shared" si="37"/>
        <v>46307072</v>
      </c>
    </row>
    <row r="293" spans="1:12" x14ac:dyDescent="0.25">
      <c r="A293" s="1" t="str">
        <f t="shared" si="29"/>
        <v>V_CONVENIO DOCENTE830007606</v>
      </c>
      <c r="B293" s="7" t="s">
        <v>234</v>
      </c>
      <c r="C293" s="7">
        <v>830007606</v>
      </c>
      <c r="D293" s="7" t="s">
        <v>251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10">
        <f t="shared" si="37"/>
        <v>0</v>
      </c>
    </row>
    <row r="294" spans="1:12" x14ac:dyDescent="0.25">
      <c r="A294" s="1" t="str">
        <f t="shared" si="29"/>
        <v>V_CONVENIO DOCENTE860056070</v>
      </c>
      <c r="B294" s="7" t="s">
        <v>234</v>
      </c>
      <c r="C294" s="7">
        <v>860056070</v>
      </c>
      <c r="D294" s="7" t="s">
        <v>252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10">
        <f t="shared" si="37"/>
        <v>0</v>
      </c>
    </row>
    <row r="295" spans="1:12" x14ac:dyDescent="0.25">
      <c r="A295" s="1" t="str">
        <f t="shared" si="29"/>
        <v>V_CONVENIO DOCENTE860503634</v>
      </c>
      <c r="B295" s="7" t="s">
        <v>234</v>
      </c>
      <c r="C295" s="7">
        <v>860503634</v>
      </c>
      <c r="D295" s="7" t="s">
        <v>253</v>
      </c>
      <c r="E295" s="8">
        <v>324263084</v>
      </c>
      <c r="F295" s="8">
        <v>0</v>
      </c>
      <c r="G295" s="8">
        <v>0</v>
      </c>
      <c r="H295" s="8">
        <v>0</v>
      </c>
      <c r="I295" s="8">
        <v>0</v>
      </c>
      <c r="J295" s="8">
        <v>1846965</v>
      </c>
      <c r="K295" s="8">
        <v>0</v>
      </c>
      <c r="L295" s="10">
        <f t="shared" si="37"/>
        <v>326110049</v>
      </c>
    </row>
    <row r="296" spans="1:12" ht="15.75" thickBot="1" x14ac:dyDescent="0.3">
      <c r="A296" s="1" t="str">
        <f t="shared" ref="A296:A311" si="38">+B296&amp;C296</f>
        <v>V_CONVENIO DOCENTE900519721</v>
      </c>
      <c r="B296" s="7" t="s">
        <v>234</v>
      </c>
      <c r="C296" s="7">
        <v>900519721</v>
      </c>
      <c r="D296" s="7" t="s">
        <v>254</v>
      </c>
      <c r="E296" s="8">
        <v>0</v>
      </c>
      <c r="F296" s="8">
        <v>0</v>
      </c>
      <c r="G296" s="8">
        <v>0</v>
      </c>
      <c r="H296" s="8">
        <v>490000</v>
      </c>
      <c r="I296" s="8">
        <v>0</v>
      </c>
      <c r="J296" s="8">
        <v>0</v>
      </c>
      <c r="K296" s="8">
        <v>0</v>
      </c>
      <c r="L296" s="8">
        <f t="shared" si="37"/>
        <v>490000</v>
      </c>
    </row>
    <row r="297" spans="1:12" ht="15.75" thickBot="1" x14ac:dyDescent="0.3">
      <c r="A297" s="1" t="str">
        <f t="shared" si="38"/>
        <v>Total V_CONVENIO DOCENTE</v>
      </c>
      <c r="B297" s="37" t="s">
        <v>255</v>
      </c>
      <c r="C297" s="37"/>
      <c r="D297" s="37"/>
      <c r="E297" s="11">
        <f t="shared" ref="E297:L297" si="39">SUM(E277:E296)</f>
        <v>995333508</v>
      </c>
      <c r="F297" s="11">
        <f t="shared" si="39"/>
        <v>876409931</v>
      </c>
      <c r="G297" s="11">
        <f t="shared" si="39"/>
        <v>1671178723</v>
      </c>
      <c r="H297" s="11">
        <f t="shared" si="39"/>
        <v>49213924</v>
      </c>
      <c r="I297" s="11">
        <f t="shared" si="39"/>
        <v>1870646570.2</v>
      </c>
      <c r="J297" s="11">
        <f t="shared" si="39"/>
        <v>2078653194.6200001</v>
      </c>
      <c r="K297" s="11">
        <f t="shared" si="39"/>
        <v>0</v>
      </c>
      <c r="L297" s="18">
        <f t="shared" si="39"/>
        <v>7541435850.8199997</v>
      </c>
    </row>
    <row r="298" spans="1:12" ht="15.75" thickBot="1" x14ac:dyDescent="0.3">
      <c r="A298" s="1" t="str">
        <f t="shared" si="38"/>
        <v>letras y pagares10001000</v>
      </c>
      <c r="B298" s="15" t="s">
        <v>256</v>
      </c>
      <c r="C298" s="15">
        <v>10001000</v>
      </c>
      <c r="D298" s="15" t="s">
        <v>257</v>
      </c>
      <c r="E298" s="8">
        <v>78500800</v>
      </c>
      <c r="F298" s="8">
        <v>23154800</v>
      </c>
      <c r="G298" s="8">
        <v>11355400</v>
      </c>
      <c r="H298" s="8">
        <v>79004396</v>
      </c>
      <c r="I298" s="8">
        <v>183737419</v>
      </c>
      <c r="J298" s="19">
        <v>4808678464</v>
      </c>
      <c r="K298" s="8">
        <v>0</v>
      </c>
      <c r="L298" s="20">
        <f>SUM(E298:K298)</f>
        <v>5184431279</v>
      </c>
    </row>
    <row r="299" spans="1:12" x14ac:dyDescent="0.25">
      <c r="A299" s="1" t="str">
        <f t="shared" si="38"/>
        <v>Total letras y pagares</v>
      </c>
      <c r="B299" s="35" t="s">
        <v>258</v>
      </c>
      <c r="C299" s="35"/>
      <c r="D299" s="35"/>
      <c r="E299" s="21">
        <f>SUM(E298)</f>
        <v>78500800</v>
      </c>
      <c r="F299" s="21">
        <f t="shared" ref="F299:L299" si="40">SUM(F298)</f>
        <v>23154800</v>
      </c>
      <c r="G299" s="21">
        <f t="shared" si="40"/>
        <v>11355400</v>
      </c>
      <c r="H299" s="21">
        <f t="shared" si="40"/>
        <v>79004396</v>
      </c>
      <c r="I299" s="21">
        <f t="shared" si="40"/>
        <v>183737419</v>
      </c>
      <c r="J299" s="21">
        <f t="shared" si="40"/>
        <v>4808678464</v>
      </c>
      <c r="K299" s="21">
        <f t="shared" si="40"/>
        <v>0</v>
      </c>
      <c r="L299" s="22">
        <f t="shared" si="40"/>
        <v>5184431279</v>
      </c>
    </row>
    <row r="300" spans="1:12" x14ac:dyDescent="0.25">
      <c r="A300" s="1" t="str">
        <f t="shared" si="38"/>
        <v>OTROS PAGADORES899999061</v>
      </c>
      <c r="B300" s="7" t="s">
        <v>259</v>
      </c>
      <c r="C300" s="7">
        <v>899999061</v>
      </c>
      <c r="D300" s="7" t="s">
        <v>122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20">
        <f>SUM(E300:K300)</f>
        <v>0</v>
      </c>
    </row>
    <row r="301" spans="1:12" x14ac:dyDescent="0.25">
      <c r="A301" s="1" t="str">
        <f t="shared" si="38"/>
        <v>OTROS PAGADORES900978341</v>
      </c>
      <c r="B301" s="7" t="s">
        <v>259</v>
      </c>
      <c r="C301" s="7">
        <v>900978341</v>
      </c>
      <c r="D301" s="7" t="s">
        <v>260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20">
        <f>SUM(E301:K301)</f>
        <v>0</v>
      </c>
    </row>
    <row r="302" spans="1:12" ht="15.75" thickBot="1" x14ac:dyDescent="0.3">
      <c r="A302" s="1" t="str">
        <f t="shared" si="38"/>
        <v>Total OTROS PAGADORES</v>
      </c>
      <c r="B302" s="36" t="s">
        <v>261</v>
      </c>
      <c r="C302" s="36"/>
      <c r="D302" s="36"/>
      <c r="E302" s="23">
        <f t="shared" ref="E302:L302" si="41">SUM(E300:E300)</f>
        <v>0</v>
      </c>
      <c r="F302" s="23">
        <f t="shared" si="41"/>
        <v>0</v>
      </c>
      <c r="G302" s="23">
        <f t="shared" si="41"/>
        <v>0</v>
      </c>
      <c r="H302" s="23">
        <f t="shared" si="41"/>
        <v>0</v>
      </c>
      <c r="I302" s="23">
        <f t="shared" si="41"/>
        <v>0</v>
      </c>
      <c r="J302" s="23">
        <f t="shared" si="41"/>
        <v>0</v>
      </c>
      <c r="K302" s="23">
        <f t="shared" si="41"/>
        <v>0</v>
      </c>
      <c r="L302" s="23">
        <f t="shared" si="41"/>
        <v>0</v>
      </c>
    </row>
    <row r="303" spans="1:12" ht="15.75" thickBot="1" x14ac:dyDescent="0.3">
      <c r="A303" s="1" t="str">
        <f t="shared" si="38"/>
        <v>Total general</v>
      </c>
      <c r="B303" s="37" t="s">
        <v>262</v>
      </c>
      <c r="C303" s="37"/>
      <c r="D303" s="37"/>
      <c r="E303" s="24">
        <f t="shared" ref="E303:L303" si="42">+SUM(E302+E299+E297+E276+E273+E261+E240+E234+E206+E195+E191+E174+E172+E170+E168+E166+E162+E160+E121+E96+E94+E92+E62+E59+E40+E164)</f>
        <v>24911000312</v>
      </c>
      <c r="F303" s="24">
        <f t="shared" si="42"/>
        <v>13816178673.51</v>
      </c>
      <c r="G303" s="24">
        <f t="shared" si="42"/>
        <v>9551534510.7999992</v>
      </c>
      <c r="H303" s="24">
        <f t="shared" si="42"/>
        <v>15181974430.9</v>
      </c>
      <c r="I303" s="24">
        <f t="shared" si="42"/>
        <v>20938722966.529999</v>
      </c>
      <c r="J303" s="24">
        <f t="shared" si="42"/>
        <v>160468190772.63998</v>
      </c>
      <c r="K303" s="24">
        <f t="shared" si="42"/>
        <v>-19940728059.880001</v>
      </c>
      <c r="L303" s="25">
        <f t="shared" si="42"/>
        <v>224926873606.5</v>
      </c>
    </row>
    <row r="304" spans="1:12" x14ac:dyDescent="0.25">
      <c r="A304" s="1" t="str">
        <f t="shared" si="38"/>
        <v/>
      </c>
    </row>
    <row r="305" spans="1:20" x14ac:dyDescent="0.25">
      <c r="A305" s="1" t="str">
        <f t="shared" si="38"/>
        <v/>
      </c>
    </row>
    <row r="306" spans="1:20" x14ac:dyDescent="0.25">
      <c r="A306" s="1" t="str">
        <f t="shared" si="38"/>
        <v/>
      </c>
    </row>
    <row r="307" spans="1:20" ht="30" x14ac:dyDescent="0.25">
      <c r="A307" s="1" t="str">
        <f t="shared" si="38"/>
        <v>plan de beneficiosDOCUMENTO</v>
      </c>
      <c r="B307" s="4" t="s">
        <v>263</v>
      </c>
      <c r="C307" s="4" t="s">
        <v>5</v>
      </c>
      <c r="D307" s="4" t="s">
        <v>6</v>
      </c>
      <c r="E307" s="26" t="s">
        <v>7</v>
      </c>
      <c r="F307" s="26" t="s">
        <v>8</v>
      </c>
      <c r="G307" s="26" t="s">
        <v>9</v>
      </c>
      <c r="H307" s="26" t="s">
        <v>10</v>
      </c>
      <c r="I307" s="26" t="s">
        <v>11</v>
      </c>
      <c r="J307" s="5" t="s">
        <v>12</v>
      </c>
      <c r="K307" s="26" t="s">
        <v>13</v>
      </c>
      <c r="L307" s="27" t="str">
        <f>+L8</f>
        <v>CARTERA SEPTIEMBRE 2024</v>
      </c>
    </row>
    <row r="308" spans="1:20" x14ac:dyDescent="0.25">
      <c r="B308" s="28" t="s">
        <v>264</v>
      </c>
      <c r="C308" s="7">
        <v>800246953</v>
      </c>
      <c r="D308" s="7" t="s">
        <v>125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f>SUM(E308:K308)</f>
        <v>0</v>
      </c>
    </row>
    <row r="309" spans="1:20" ht="23.25" customHeight="1" x14ac:dyDescent="0.25">
      <c r="A309" s="1" t="str">
        <f t="shared" si="38"/>
        <v>SUBVENCIONES POR COBRAR800246953</v>
      </c>
      <c r="B309" s="28" t="s">
        <v>264</v>
      </c>
      <c r="C309" s="7">
        <v>800246953</v>
      </c>
      <c r="D309" s="7" t="s">
        <v>125</v>
      </c>
      <c r="E309" s="8">
        <v>4211948880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f>SUM(E309:K309)</f>
        <v>4211948880</v>
      </c>
    </row>
    <row r="310" spans="1:20" ht="23.25" customHeight="1" x14ac:dyDescent="0.25">
      <c r="A310" s="1" t="str">
        <f t="shared" si="38"/>
        <v>SUBVENCIONES POR COBRAR899999061</v>
      </c>
      <c r="B310" s="28" t="s">
        <v>264</v>
      </c>
      <c r="C310" s="7">
        <v>899999061</v>
      </c>
      <c r="D310" s="7" t="s">
        <v>122</v>
      </c>
      <c r="E310" s="8">
        <v>1</v>
      </c>
      <c r="F310" s="8">
        <v>302828750</v>
      </c>
      <c r="G310" s="8">
        <v>111625937</v>
      </c>
      <c r="H310" s="8">
        <v>0</v>
      </c>
      <c r="I310" s="8">
        <v>0</v>
      </c>
      <c r="J310" s="8">
        <v>0</v>
      </c>
      <c r="K310" s="8">
        <v>0</v>
      </c>
      <c r="L310" s="8">
        <f>SUM(E310:K310)</f>
        <v>414454688</v>
      </c>
    </row>
    <row r="311" spans="1:20" x14ac:dyDescent="0.25">
      <c r="A311" s="1" t="str">
        <f t="shared" si="38"/>
        <v>Total OTROS PAGADORES</v>
      </c>
      <c r="B311" s="38" t="s">
        <v>261</v>
      </c>
      <c r="C311" s="39"/>
      <c r="D311" s="40"/>
      <c r="E311" s="29">
        <f t="shared" ref="E311:L311" si="43">SUM(E309:E310)</f>
        <v>4211948881</v>
      </c>
      <c r="F311" s="29">
        <f t="shared" si="43"/>
        <v>302828750</v>
      </c>
      <c r="G311" s="29">
        <f t="shared" si="43"/>
        <v>111625937</v>
      </c>
      <c r="H311" s="29">
        <f t="shared" si="43"/>
        <v>0</v>
      </c>
      <c r="I311" s="29">
        <f t="shared" si="43"/>
        <v>0</v>
      </c>
      <c r="J311" s="29">
        <f t="shared" si="43"/>
        <v>0</v>
      </c>
      <c r="K311" s="29">
        <f t="shared" si="43"/>
        <v>0</v>
      </c>
      <c r="L311" s="29">
        <f t="shared" si="43"/>
        <v>4626403568</v>
      </c>
    </row>
    <row r="313" spans="1:20" ht="15.75" thickBot="1" x14ac:dyDescent="0.3"/>
    <row r="314" spans="1:20" ht="15.75" thickBot="1" x14ac:dyDescent="0.3">
      <c r="B314" s="37" t="s">
        <v>265</v>
      </c>
      <c r="C314" s="37"/>
      <c r="D314" s="37"/>
      <c r="E314" s="24">
        <f t="shared" ref="E314:L314" si="44">+E311+E303</f>
        <v>29122949193</v>
      </c>
      <c r="F314" s="24">
        <f t="shared" si="44"/>
        <v>14119007423.51</v>
      </c>
      <c r="G314" s="24">
        <f t="shared" si="44"/>
        <v>9663160447.7999992</v>
      </c>
      <c r="H314" s="24">
        <f t="shared" si="44"/>
        <v>15181974430.9</v>
      </c>
      <c r="I314" s="24">
        <f t="shared" si="44"/>
        <v>20938722966.529999</v>
      </c>
      <c r="J314" s="24">
        <f t="shared" si="44"/>
        <v>160468190772.63998</v>
      </c>
      <c r="K314" s="24">
        <f t="shared" si="44"/>
        <v>-19940728059.880001</v>
      </c>
      <c r="L314" s="25">
        <f t="shared" si="44"/>
        <v>229553277174.5</v>
      </c>
    </row>
    <row r="316" spans="1:20" x14ac:dyDescent="0.25">
      <c r="E316" s="30"/>
      <c r="F316" s="30"/>
      <c r="G316" s="30"/>
      <c r="H316" s="30"/>
      <c r="I316" s="30"/>
      <c r="J316" s="30"/>
      <c r="K316" s="30"/>
      <c r="L316" s="30"/>
    </row>
    <row r="317" spans="1:20" x14ac:dyDescent="0.25">
      <c r="E317" s="30"/>
      <c r="F317" s="30"/>
      <c r="G317" s="30"/>
      <c r="H317" s="30"/>
      <c r="I317" s="30"/>
      <c r="J317" s="30"/>
      <c r="K317" s="30"/>
      <c r="L317" s="30"/>
    </row>
    <row r="320" spans="1:20" s="3" customFormat="1" x14ac:dyDescent="0.25">
      <c r="A320" s="1"/>
      <c r="B320"/>
      <c r="C320"/>
      <c r="D320"/>
      <c r="E320" s="41" t="s">
        <v>266</v>
      </c>
      <c r="F320" s="41"/>
      <c r="G320" s="41"/>
      <c r="H320" s="31"/>
      <c r="I320" s="31"/>
      <c r="J320" s="32" t="s">
        <v>267</v>
      </c>
      <c r="K320" s="32"/>
      <c r="M320"/>
      <c r="N320"/>
      <c r="O320"/>
      <c r="P320"/>
      <c r="Q320"/>
      <c r="R320"/>
      <c r="S320"/>
      <c r="T320"/>
    </row>
    <row r="321" spans="1:20" s="3" customFormat="1" x14ac:dyDescent="0.25">
      <c r="A321" s="1"/>
      <c r="B321"/>
      <c r="C321"/>
      <c r="D321"/>
      <c r="E321" s="34" t="s">
        <v>268</v>
      </c>
      <c r="F321" s="34"/>
      <c r="G321" s="34"/>
      <c r="J321" s="33" t="s">
        <v>269</v>
      </c>
      <c r="K321" s="33"/>
      <c r="M321"/>
      <c r="N321"/>
      <c r="O321"/>
      <c r="P321"/>
      <c r="Q321"/>
      <c r="R321"/>
      <c r="S321"/>
      <c r="T321"/>
    </row>
  </sheetData>
  <autoFilter ref="A8:L311"/>
  <mergeCells count="36">
    <mergeCell ref="B121:D121"/>
    <mergeCell ref="B1:C4"/>
    <mergeCell ref="D1:L1"/>
    <mergeCell ref="D2:L2"/>
    <mergeCell ref="D3:L3"/>
    <mergeCell ref="D4:L4"/>
    <mergeCell ref="B40:D40"/>
    <mergeCell ref="B59:D59"/>
    <mergeCell ref="B62:D62"/>
    <mergeCell ref="B92:D92"/>
    <mergeCell ref="B94:D94"/>
    <mergeCell ref="B96:D96"/>
    <mergeCell ref="B234:D234"/>
    <mergeCell ref="B160:D160"/>
    <mergeCell ref="B162:D162"/>
    <mergeCell ref="B164:D164"/>
    <mergeCell ref="B166:D166"/>
    <mergeCell ref="B168:D168"/>
    <mergeCell ref="B170:D170"/>
    <mergeCell ref="B172:D172"/>
    <mergeCell ref="B174:D174"/>
    <mergeCell ref="B191:D191"/>
    <mergeCell ref="B195:D195"/>
    <mergeCell ref="B206:D206"/>
    <mergeCell ref="B240:D240"/>
    <mergeCell ref="B261:D261"/>
    <mergeCell ref="B273:D273"/>
    <mergeCell ref="B276:D276"/>
    <mergeCell ref="B297:D297"/>
    <mergeCell ref="E321:G321"/>
    <mergeCell ref="B299:D299"/>
    <mergeCell ref="B302:D302"/>
    <mergeCell ref="B303:D303"/>
    <mergeCell ref="B311:D311"/>
    <mergeCell ref="B314:D314"/>
    <mergeCell ref="E320:G320"/>
  </mergeCells>
  <conditionalFormatting sqref="L315:L316 L318:L1048576 L304:L307 L311:L313 L81:L108 L5:L51 L290:L302 L253:L282 L53:L79 L309 L110:L240">
    <cfRule type="expression" priority="46">
      <formula>"-"</formula>
    </cfRule>
  </conditionalFormatting>
  <conditionalFormatting sqref="L52">
    <cfRule type="expression" priority="45">
      <formula>"-"</formula>
    </cfRule>
  </conditionalFormatting>
  <conditionalFormatting sqref="L109">
    <cfRule type="expression" priority="44">
      <formula>"-"</formula>
    </cfRule>
  </conditionalFormatting>
  <conditionalFormatting sqref="L80">
    <cfRule type="expression" priority="43">
      <formula>"-"</formula>
    </cfRule>
  </conditionalFormatting>
  <conditionalFormatting sqref="L283:L289">
    <cfRule type="expression" priority="42">
      <formula>"-"</formula>
    </cfRule>
  </conditionalFormatting>
  <conditionalFormatting sqref="L241:L252">
    <cfRule type="expression" priority="41">
      <formula>"-"</formula>
    </cfRule>
  </conditionalFormatting>
  <conditionalFormatting sqref="L310">
    <cfRule type="expression" priority="40">
      <formula>"-"</formula>
    </cfRule>
  </conditionalFormatting>
  <conditionalFormatting sqref="L308">
    <cfRule type="expression" priority="4">
      <formula>"-"</formula>
    </cfRule>
  </conditionalFormatting>
  <pageMargins left="0.55118110236220474" right="0.35433070866141736" top="0.27559055118110237" bottom="0.25" header="0.27559055118110237" footer="0.31496062992125984"/>
  <pageSetup scale="45" orientation="landscape" r:id="rId1"/>
  <rowBreaks count="1" manualBreakCount="1">
    <brk id="165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sept 2024</vt:lpstr>
      <vt:lpstr>'sept 2024'!Área_de_impresión</vt:lpstr>
      <vt:lpstr>'sept 2024'!Títulos_a_imprimir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Leonardo Neuta Ayala</dc:creator>
  <cp:lastModifiedBy>Jorge Leonardo Neuta Ayala</cp:lastModifiedBy>
  <cp:lastPrinted>2024-10-29T14:20:54Z</cp:lastPrinted>
  <dcterms:created xsi:type="dcterms:W3CDTF">2024-10-15T15:45:47Z</dcterms:created>
  <dcterms:modified xsi:type="dcterms:W3CDTF">2024-10-29T14:22:13Z</dcterms:modified>
</cp:coreProperties>
</file>